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396289E4-8688-465F-818B-FE843D1E1AE0}"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<sst xmlns="http://schemas.openxmlformats.org/spreadsheetml/2006/main" count="426" uniqueCount="186">
  <si>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</si>
  <si>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</si>
  <si>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</si>
  <si>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</si>
  <si>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</si>
  <si>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</si>
  <si>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</si>
  <si>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</si>
  <si>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</si>
  <si>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</si>
  <si>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</si>
  <si>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</si>
  <si>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</si>
  <si>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</si>
  <si>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</si>
  <si>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</si>
  <si>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</si>
  <si>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</si>
  <si>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</si>
  <si>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</si>
  <si>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</si>
  <si>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</si>
  <si>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</si>
  <si>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</si>
  <si>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</si>
  <si>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</si>
  <si>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</si>
  <si>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</si>
  <si>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</si>
  <si>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</si>
  <si>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</si>
  <si>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</si>
  <si>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</si>
  <si>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</si>
  <si>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</si>
  <si>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</si>
  <si>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</si>
  <si>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</si>
  <si>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</si>
  <si>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</si>
  <si>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</si>
  <si>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</si>
  <si>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</si>
  <si>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</si>
  <si>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</si>
  <si>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</si>
  <si>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</si>
  <si>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</si>
  <si>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</si>
  <si>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</si>
  <si>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</si>
  <si>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</si>
  <si>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</si>
  <si>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</si>
  <si>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</si>
  <si>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</si>
  <si>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</si>
  <si>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</si>
  <si>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</si>
  <si>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</si>
  <si>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</si>
  <si>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</si>
  <si>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</si>
  <si>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</si>
  <si>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</si>
  <si>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</si>
  <si>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</si>
  <si>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</si>
  <si>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</si>
  <si>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</si>
  <si>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</si>
  <si>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</si>
  <si>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</si>
  <si>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</si>
  <si>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</si>
  <si>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</si>
  <si>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</si>
  <si>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</si>
  <si>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</si>
  <si>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</si>
  <si>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</si>
  <si>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</si>
  <si>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</si>
  <si>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</si>
  <si>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</si>
  <si>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</si>
  <si>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</si>
  <si>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</si>
  <si>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</si>
  <si>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</si>
  <si>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</si>
  <si>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</si>
  <si>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სენაკის N3 საჯარო სკოლა</t>
  </si>
  <si>
    <t>სკოლაში წაყვანა</t>
  </si>
  <si>
    <t>ეკი - საწულეისკირო - N3 საჯარო სკოლა</t>
  </si>
  <si>
    <t>სკოლიდან წამოყვანა</t>
  </si>
  <si>
    <t>დიდი ხორში-სახარბედიო - N3 საჯარო სკოლა</t>
  </si>
  <si>
    <t>ხორში(პერტული, გაღმა სახარბედიო) - N3 საჯარო სკოლა</t>
  </si>
  <si>
    <t>ნატოჩაო -ახალისოფელი - თეკლათი - N3 საჯარო სკოლა (მე-2 კორპუსი)</t>
  </si>
  <si>
    <t xml:space="preserve">   საადამიო-საწულეისკირიო- სახარბედიო - N3 საჯარო სკოლა  ( I კორპუსი)</t>
  </si>
  <si>
    <t>ქალაქ სენაკის N7 საჯარო სკოლა</t>
  </si>
  <si>
    <t>ძველი სენაკი - ქავთარაძეების უბანი - შხეფის უბანი ჭყონდიდელის ქუჩა -N7 საჯარო სკოლა</t>
  </si>
  <si>
    <t>მშვიდობის ქ.(ყოფილი საკონსერვო ქარხნის მიმდებარე ტერიტორია) -კოსტავას ქუჩა -  N7 საჯარო სკოლა</t>
  </si>
  <si>
    <t>სსიპ სენაკის მუნიციპალიტეტის სოფელ ახალისოფლის საჯარო სკოლა</t>
  </si>
  <si>
    <t>საგადელიოს უბანი-დასახლების უბანი-საჟვანიოს უბანი-სკოლა</t>
  </si>
  <si>
    <t>მეურნეობის უბანი-სკოლა</t>
  </si>
  <si>
    <t>სსიპ სენაკის მუნიციპალიტეტის სოფელ ეკის საჯარო სკოლა</t>
  </si>
  <si>
    <t>უფლისკარი -შუა ეკი- ეკის საჯარო სკოლა</t>
  </si>
  <si>
    <t>საშულაიო-საგუგუნავო- ეკის საჯარო სკოლა</t>
  </si>
  <si>
    <t>სსიპ სენაკის მუნიციპალიტეტის სოფელ გეჯეთის საჯარო სკოლა</t>
  </si>
  <si>
    <t>ჯიხირი-საოჩიგაო-გეჯეთის საჯარო სკოლა</t>
  </si>
  <si>
    <t>მეურნეობა საკოხიო საჯღამაიო საჩემიო - გეჯეთის საჯარო სკოლა</t>
  </si>
  <si>
    <t>სსიპ სენაკის მუნიციპალიტეტის სოფელ კოტიანეთის საჯარო სკოლა</t>
  </si>
  <si>
    <t>გახომელა-კოტიანეთის საჯარო სკოლა</t>
  </si>
  <si>
    <t>სსიპ სენაკის მუნიციპალიტეტის სოფელ მენჯის საჯარო სკოლა</t>
  </si>
  <si>
    <t>რეკა - მენჯის საჯარო სკოლა</t>
  </si>
  <si>
    <t>საფილიო - მენჯის საჯარო სკოლა</t>
  </si>
  <si>
    <t>ბათარია (ბაქანი) - მენჯის საჯარო სკოლა</t>
  </si>
  <si>
    <t>სსიპ სენაკის მუნიციპალიტეტის სოფელ ნოსირის საჯარო სკოლა</t>
  </si>
  <si>
    <r>
      <t>სამილორავო</t>
    </r>
    <r>
      <rPr>
        <sz val="9"/>
        <rFont val="DejaVu Sans"/>
        <family val="2"/>
      </rPr>
      <t xml:space="preserve"> - საბარკალაიო -საჩილაჩაო -ნოსირის საჯარო სკოლის მე-2 კორპუსი</t>
    </r>
  </si>
  <si>
    <t>სამილორავო -  -ნოსირის საჯარო სკოლის მე-2 კორპუსი</t>
  </si>
  <si>
    <t>გეჯეთი-ნოსირის საჯარო სკოლა</t>
  </si>
  <si>
    <t>სასიმონიო-ნოსირის საჯარო სკოლა</t>
  </si>
  <si>
    <t>საბოხუო-სასირიო-ნოსირის საჯარო სკოლა</t>
  </si>
  <si>
    <t>საბესელიო-ნოსირის საჯარო სკოლა</t>
  </si>
  <si>
    <t>საკილასონიო-ნოსირის საჯარო სკოლა</t>
  </si>
  <si>
    <t>საბარკალაიო-ნოსირის საჯარო სკოლა</t>
  </si>
  <si>
    <t>საოდიშარიო მაღალიას უბანი - ნოსირის საჯარო სკოლა</t>
  </si>
  <si>
    <t>სალომაიო -საკირცხალიო- ნოსირის საჯარო სკოლა</t>
  </si>
  <si>
    <t>სსიპ სენაკის მუნიციპალიტეტის სოფელ ქვემო ფოცხოს  საჯარო სკოლა</t>
  </si>
  <si>
    <t>ლემორცხულეს უბანი-სიორდიების უბანი-ქვემო ფოცხოს საჯარო  სკოლა</t>
  </si>
  <si>
    <t>კოლოოპიის უბანი-ყურაშვილების უბანი-ნიკოლავების უბანი-ქვემო ფოცხოს საჯარო სკოლა</t>
  </si>
  <si>
    <t>ლეგოგიეს უბანი-ლეჯოჯუეს უბანი-ზემო ფოცხო-ქვემო ფოცხოს საჯარო სკოლა</t>
  </si>
  <si>
    <t>ლედემურიეს უბანი-ლებარამიეს უბანი-ქვემო ფოცხოს საჯარო სკოლა</t>
  </si>
  <si>
    <t>სსიპ სენაკის მუნიციპალიტეტის სოფელ თეკლათის  საჯარო სკოლა</t>
  </si>
  <si>
    <t>ტყირი-თეკლათის საჯარო სკოლა</t>
  </si>
  <si>
    <t>გოლასკური-თეკლათის საჯარო სკოლა</t>
  </si>
  <si>
    <t>ზ|ჭალადიდი-ხორგიში თეკლათის საჯარო სკოლა</t>
  </si>
  <si>
    <t>ტრასა ფოთის მიმართულებით - ქვემო ქვალონის ცენტრამდე  -რეკა- თეკლათის საჯარო სკოლა</t>
  </si>
  <si>
    <t>კეცხოველის ქუჩა-თეკლათის საჯარო სკოლა</t>
  </si>
  <si>
    <t>თეკლათის საჯარო სკოლა - რკინიგზის გადაღმა ქუჩა</t>
  </si>
  <si>
    <t>სსიპ სენაკის მუნიციპალიტეტის სოფელ უშაფათის საჯარო სკოლა</t>
  </si>
  <si>
    <t>ეკი - ლეშეროზიე - უშაფათის საჯარო სკოლა</t>
  </si>
  <si>
    <t>ლეკოკაიე - ლეკორშიე - უშაფათის საჯარო სკოლა</t>
  </si>
  <si>
    <t>ლეყურუე - ლეგოგიე - უშაფათის საჯარო სკოლა</t>
  </si>
  <si>
    <t>სსიპ სენაკის მუნიციპალიტეტის სოფელ ხორშის საჯარო სკოლა</t>
  </si>
  <si>
    <t>დიდი ხორში-ხორშის საჯარო სკოლა</t>
  </si>
  <si>
    <t>დიდი ხორშის დაწყებთი სკოლა - პატარა ზანა</t>
  </si>
  <si>
    <t>მეურნეობა-ხორშის საჯარო სკოლა</t>
  </si>
  <si>
    <t>ციზეთი-ხორშის საჯარო სკოლა</t>
  </si>
  <si>
    <t>საგაბეჩაო - საგუგუნავო- დიდი ხორშის დაწყებითი სკოლა</t>
  </si>
  <si>
    <t>სკურია-ხორშის საჯარო სკოლა</t>
  </si>
  <si>
    <t>სსიპ სენაკის მუნიციპალიტეტის სოფელ ზანის საჯარო სკოლა</t>
  </si>
  <si>
    <t>საშურღაიო-საანთიო-საშურღაიო 2- ზანის საჯარო სკოლა</t>
  </si>
  <si>
    <t>საესებუო -  ზანის საჯარო სკოლა</t>
  </si>
  <si>
    <t>ეწერი -ზანის საჯარო სკოლა</t>
  </si>
  <si>
    <t>საკვაშილაო -ზანის საჯარო სკოლა</t>
  </si>
  <si>
    <t>საკვირაიო- ზანის საჯარო სკოლა</t>
  </si>
  <si>
    <t>სატყებუჩავო -ზანის საჯარო სკოლა</t>
  </si>
  <si>
    <t>პატარა ზანა-ზანის საჯარო სკოლა</t>
  </si>
  <si>
    <t>სსიპ სენაკის მუნიციპალიტეტის სოფელ ზემო ფოცხოს საჯარო სკოლა</t>
  </si>
  <si>
    <t>ლემალანიეს უბანი - ლეტორჩინავეს უბანი - ზემო ფოცხოს საჯარო სკოლა</t>
  </si>
  <si>
    <t>ლეჯოჯუეს უბანი - ლეგოგიეს უბანი - ზემო ფოცხოს საჯარო სკოლა</t>
  </si>
  <si>
    <t>სსიპ გიორგი ჭალადიდელის სახელობის სენაკის მუნიციპალიტეტის სოფელ ზემო ჭალადიდის საჯარო სკოლა</t>
  </si>
  <si>
    <r>
      <t xml:space="preserve">მუხური - </t>
    </r>
    <r>
      <rPr>
        <sz val="9"/>
        <rFont val="dejavu sans"/>
      </rPr>
      <t>საწოწერიო</t>
    </r>
    <r>
      <rPr>
        <sz val="9"/>
        <rFont val="DejaVu Sans"/>
        <family val="2"/>
      </rPr>
      <t xml:space="preserve"> -- ზემოჭალადიდის საჯარო სკოლა</t>
    </r>
  </si>
  <si>
    <t>ხორგიში -- ზემოჭალადიდის საჯარო სკოლა</t>
  </si>
  <si>
    <t>სსიპ სენაკის მუნიციპალიტეტის სოფელ ლეძაძამეს საჯარო სკოლა</t>
  </si>
  <si>
    <t>თომას სახლი ბერთემი ლეჯოჯუეს უბანი ლეძაძამეს საჯარო სკოლა</t>
  </si>
  <si>
    <t>კვაუთი -ლევახანეს უბანი -ლეძაძამეს საჯარო სკოლა</t>
  </si>
  <si>
    <t>ჯოლევი - ლეძაძამეს საჯარო სკოლა</t>
  </si>
  <si>
    <t xml:space="preserve"> ლეგოგიე - ლეხუხუნეს უბანი- ლეძაძამეს საჯარო სკოლა </t>
  </si>
  <si>
    <t>სსიპ არნოლდ ჩიქობავას სახელობის სენაკის მუნიციპალიტეტის სოფელ ძველი სენაკის საჯარო სკოლა</t>
  </si>
  <si>
    <t>ზემო სორტის უბანი - ძველი სენაკის საჯარო სკოლა</t>
  </si>
  <si>
    <t>კოტიანეთი - ქვემო სორტის უბანი - ძველი სენაკის საჯარო სკოლა</t>
  </si>
  <si>
    <t>შხეფის უბანი - ძველი სენაკის საჯარო სკოლა</t>
  </si>
  <si>
    <t>საჩიქობაოს უბანი - ძველი სენაკის საჯარო სკოლა</t>
  </si>
  <si>
    <t>სსიპ სენაკის მუნიციპალიტეტის სოფელ ნოქალაქევის საჯარო სკოლა</t>
  </si>
  <si>
    <t>გახომელა-ნოქალაქევის საჯარო სკოლა</t>
  </si>
  <si>
    <t>ძიგუდერი - ნოქალაქევის საჯარო სკოლა</t>
  </si>
  <si>
    <t>ჯოლევი-ლებაღათურე - ნოქალაქევის საჯარო სკოლა</t>
  </si>
  <si>
    <t>სსიპ ქალაქ სენაკის N1 საჯარო სკოლა</t>
  </si>
  <si>
    <t>ხორში - N1 საჯარო სკოლა</t>
  </si>
  <si>
    <t>სსიპ ქალაქ სენაკის N2 საჯარო სკოლა</t>
  </si>
  <si>
    <t>ქუთაისის ქუჩა - სსიპ ჟიული შარტავას სახელობის ქალაქ სენაკის N2  საჯარო სკოლა</t>
  </si>
  <si>
    <t>თემურ ბოკუჩავას სახლობის აფხაზეთის N7 საჯარო სკოლა</t>
  </si>
  <si>
    <t>ელიავას ქუჩა(მენჯის დევნილთა კომპაქტური დასახლება-ჯანაშიას ქუჩა, მოსკოვის ქუჩა, ხუბულავას ქუჩა, ჭავჭავაძის ქუჩა-შხეფი-დედის ქუჩა-მშვიდობის ქუჩა-ცერცვაძის ქუჩა-თეკლათი(მარჯანიშვილის ქუჩა)- – თემურ ბოკუჩავას სახელობის აფხაზეთის N7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</si>
</sst>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Calibri"/>
      <family val="2"/>
      <scheme val="minor"/>
    </font>
    <font>
      <sz val="9"/>
      <name val="dejavu sans"/>
    </font>
    <font>
      <sz val="9"/>
      <name val="Calibri"/>
      <family val="2"/>
      <scheme val="minor"/>
    </font>
    <font>
      <sz val="10"/>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7" xfId="0" applyFont="1" applyFill="1" applyBorder="1" applyAlignment="1" applyProtection="1">
      <alignment horizontal="center" vertical="center" wrapText="1"/>
      <protection locked="0"/>
    </xf>
    <xf numFmtId="1" fontId="8" fillId="3" borderId="1" xfId="0" applyNumberFormat="1" applyFont="1" applyFill="1" applyBorder="1" applyAlignment="1">
      <alignment horizontal="center" vertical="center" wrapText="1"/>
    </xf>
    <xf numFmtId="0" fontId="4" fillId="3" borderId="8" xfId="0" applyFont="1" applyFill="1" applyBorder="1" applyAlignment="1" applyProtection="1">
      <alignment horizontal="center" vertical="center" wrapText="1"/>
      <protection locked="0"/>
    </xf>
    <xf numFmtId="1" fontId="8" fillId="3" borderId="1" xfId="0" applyNumberFormat="1" applyFont="1" applyFill="1" applyBorder="1" applyAlignment="1" applyProtection="1">
      <alignment horizontal="center" vertical="center" wrapText="1"/>
      <protection locked="0"/>
    </xf>
    <xf numFmtId="20" fontId="16" fillId="3" borderId="0" xfId="0" applyNumberFormat="1" applyFont="1" applyFill="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20" fontId="4" fillId="3" borderId="6"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18" fillId="3" borderId="1" xfId="0" applyFont="1" applyFill="1" applyBorder="1" applyAlignment="1" applyProtection="1">
      <alignment horizontal="center" vertical="center" wrapText="1"/>
      <protection locked="0"/>
    </xf>
    <xf numFmtId="20" fontId="18" fillId="3" borderId="1" xfId="0" applyNumberFormat="1" applyFont="1" applyFill="1" applyBorder="1" applyAlignment="1" applyProtection="1">
      <alignment horizontal="center" vertical="center" wrapText="1"/>
      <protection locked="0"/>
    </xf>
    <xf numFmtId="0" fontId="18" fillId="3" borderId="6" xfId="0" applyFont="1" applyFill="1" applyBorder="1" applyAlignment="1">
      <alignment horizontal="center" vertical="center" wrapText="1"/>
    </xf>
    <xf numFmtId="0" fontId="18" fillId="3" borderId="1" xfId="0" applyFont="1" applyFill="1" applyBorder="1" applyAlignment="1">
      <alignment horizontal="center" vertical="center" wrapText="1"/>
    </xf>
    <xf numFmtId="2" fontId="18" fillId="3" borderId="1" xfId="0" applyNumberFormat="1" applyFont="1" applyFill="1" applyBorder="1" applyAlignment="1">
      <alignment horizontal="center" vertical="center" wrapText="1"/>
    </xf>
    <xf numFmtId="0" fontId="17" fillId="3" borderId="7"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165" fontId="8" fillId="3" borderId="1" xfId="0" applyNumberFormat="1" applyFont="1" applyFill="1" applyBorder="1" applyAlignment="1" applyProtection="1">
      <alignment horizontal="center" vertical="center" wrapText="1"/>
      <protection locked="0"/>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C16B9768-67D9-42D8-B02B-3D61345636D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433BF4C0-337F-47C1-A15E-E3436731B76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ED511C80-F198-4903-A98A-DA2F3CB4199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BA67414D-B380-47D0-A39D-04B2F24566C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249198D6-4836-4429-8C69-A4E3D2A8D34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1ACADEEC-20BC-443A-AD5F-06DB5762F57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F0ED36B3-A4D8-4BA5-A436-BC802207545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709C148E-57F2-4494-B305-B1FB919FE3C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1C118516-1D16-4DDD-82D2-005C0C5DB53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5FD4F54C-B2C3-4DF6-9F76-8152C559F12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96DECBD1-A991-4E70-9713-73DB3ECFFE5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6B37E3D2-3AFC-4D73-9419-7D5EC32C06C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601BAC58-0219-40E6-8B15-5E4F674409C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C8F87B18-E458-4B27-8F8C-B3721315359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D3D8C259-5A6B-4E94-9C9A-F3F980E4782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ED56DD50-B58E-4EC1-8702-4A13120DB55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6A8E1D28-B855-4E4C-B5AA-B81941DA49E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DC75842D-1FB0-414B-AFCE-72AB49F383D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DD409570-E8B8-4EE0-B52F-B393686D08F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BD28A29F-87D8-4A9C-9FE8-646E372217F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37FEAAC1-F4D9-4CA7-A915-50D1942E123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79DE8C94-4C6B-4160-9537-8A1A4FCBA55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A6D9560A-73DB-4A48-92DC-0D7A11F7A90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D01228F7-7EE6-46B8-9DC3-8C47C347FD7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9285DAF9-3EDE-4C8B-984A-63022CD934B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728DDF4D-CC94-4CC6-A4E6-D524D91C61C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A53D40D7-6DF7-47E7-A432-88E426E9094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047957D2-1124-4296-BED3-48757B24169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AD25BD6B-6B4E-413A-A8BB-D74AAD81E91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5D03FD27-1B8C-43B8-899A-CC73C0D1413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4BE606DA-A6DF-40AE-9EB6-3C1CE775BA7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A1D1DE6E-E87C-4B1E-906B-97C060DE9A6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ED48264B-BF77-47BF-BCA6-8D7ECFBBC99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61C2C45B-9362-442C-A66A-35F88FA9392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0DCE652D-5412-42AB-85B2-E050395B6B3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064318DF-4482-4DFB-9A75-D840BCAE77A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BF972930-EF74-4128-86F9-2B731E22C32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897F1251-7F70-42ED-9443-1EE4D0F61D0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F84C7DBD-E539-409C-8076-6B17A40ED72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EFE4109E-6DB4-49C8-8332-8A53CC88DA8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3A2AAB4D-E558-4E48-8908-EE0F0BEF984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0EAF05D4-8697-49EF-842B-7119B734E61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B8491FAB-80A6-4001-A80F-8E4E3FA157A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3D3AAA8C-FAEC-469C-A5A9-7FA142CAD42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5C2C9249-B51B-403E-A305-17AA3ACF671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1048DD76-0013-4DC8-B300-5B66284A672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4AFD7F09-FD0D-4D32-9C1B-10561FE8D9B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5A133D5E-9F6A-4ECB-AA54-B1AAEEBBA15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E65318F1-3D53-43B9-A5B5-9B174BD77AE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72E48B2B-04D0-4D5A-8EF1-B8DD712B850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4766240E-4752-47D0-83FF-E5E06E64B71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E653DE09-735D-4625-9108-F538659C2C9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018C0198-DF5B-4523-84B5-77184DE11E4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3B8C6EF9-8B9A-4A0F-A133-05F2629EE45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9774211C-F960-46FC-A481-2F286D75BCD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5676DE10-BB96-497A-A43B-54C2F58775A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937F9F12-722E-432C-96D0-CD8FE85102C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0E45190B-9035-4FCC-A4E7-79106153E06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EE04AD6D-28FB-46DF-B01F-0134311D208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2EACDD70-2A03-458C-95C4-554E6251552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59CF29CB-487F-4592-A89D-17BD190B20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2DDA5AF8-5819-4570-A44A-936772E63A2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36BFE4E6-A80F-4DB6-AB50-E83D0A82D64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6E53C64F-33B7-4F05-B875-4BB7FCDEDD4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6012B62E-95A7-4427-B5D1-AC7ED9274B3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A1DE5E00-F4EB-42CE-BFF1-3304A4E92CB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E1553FE7-6E80-4160-937A-A727F2995EB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4501BB46-8F64-4997-BE39-F3BB05B951B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3C3E946A-14FD-4815-9500-AA2EC8DE676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C6265442-C979-482B-97D6-AAFF0C033C4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622EE4A7-D37C-4756-AEBB-8AA9E5BFE35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D874923F-62A7-495F-B54B-E9542C10C57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10AB5780-AFEA-4D89-9125-A2C415CCA21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0EB38774-FCA7-4C64-A458-750E18F46BE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6CA180BA-32AA-4915-9B80-D3F9FF1B702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4FF11C19-0D4C-4587-ABD4-68854406956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96A4ACFE-4B97-41AB-9FEA-718827A3E5A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7CE9B4F5-6CFF-496F-AF3F-4AE7F205592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947C5421-26F7-4D02-B5FF-6112B52945B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6DA2AA21-D924-4316-935C-72040BB6279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6835361C-3762-4AD7-BE9A-4FEC27B40BC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1AE691D2-3F59-4F4C-9B5C-8E3EBB7239B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386682DA-D040-4737-9B09-0D5A730C7C3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2A1AC136-93DA-4469-8B48-B809591807E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D3646114-8DF6-4E61-A86D-5D32C1DC4BF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C0D73943-5000-491D-B750-EC81E6D0939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CFAB0AFD-A3C0-4BB6-B6C1-5BFFBE9113B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AF0C31D9-4706-43FF-A234-98DEDA232D1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A30DFAEB-14B6-40C9-837B-BB99AC13F3D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91647AA5-DBE6-460C-A2CD-9FB93C9507B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CD672812-0A6E-4A60-B990-5EC11FCD816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572D8DC4-43DD-406D-9CDD-604789302C0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0C62AE09-568F-4A3D-9DAD-DBDAA57B165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D35DB7E7-53BC-4A71-B83D-D071F568298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089CF9C1-9EC0-49F2-A929-512EB36C4ED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1389E78F-5D60-48D5-95B2-D2AB4B15A76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ECF53AED-5E74-4284-8BD6-3DFB25473F2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05C11256-1489-4A6B-8092-D7A9BFFB1EE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4BA44823-D12F-4E87-8ED7-2E8CAB790D8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7FBFC08E-80D4-49AE-B4CD-F06D1D339FC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F125A625-4896-409C-9152-90D4E238D92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EFCE1B21-86C4-4EF2-8762-9F310263890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03B18A4D-CBD6-498A-B57A-1AEAC7D089B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98D49C90-EA9E-43EA-8318-A28AF9AC6BF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778A15FC-F4E3-4233-B146-1223603B221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EC5DD893-D539-4D90-8F2E-1D6DD5B03D7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C8632A77-2AD2-4A32-881E-B4EA2662252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866DDB70-0A26-4332-AC99-03C4DDF495B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BB3C26F4-5F2A-47F0-A107-9289D1D7E6F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A9E5E59A-2F94-4E81-A599-A0E31BDC51F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6C596D45-A5EC-4834-94D3-65EFDEE81E4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8BB94094-12F2-4629-A55E-40CCFB93DC9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37CD7B1F-1387-4FA9-8670-4DBDCD0AA60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FE618904-BEBC-4683-9939-8D0C45F1971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B65C53B8-6828-4BBD-9948-0B04E2D49B7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31B499B1-52E5-4651-88B7-70C4A1747B1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3B9F0E20-C1CB-4CD1-B409-08782BC3C92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CAF1EE17-7C19-40BC-B373-7E871917E8E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6DA205F6-4014-4EE4-8485-8ABD10E028B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01714D14-8D2A-4F79-A5D4-0050ABBF859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69A900AC-174B-4A8D-916F-8AE72BB79B9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1FF2262A-F2C1-4872-B4FD-B3ABF4F07D7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8145F947-63EA-4C4E-B382-9C54463448B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20D087A4-2958-4D51-8C81-47961FA18D2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1675C21B-FB8E-43E5-87CD-85BDC2EC6B0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3D83C14A-0331-4250-8513-AC559580EEF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F352C190-FFE5-476F-9E11-9416A8E82F9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5D70277B-6084-42EB-AB98-20DFA0AAFA4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144BDB7D-966E-43FC-8BD9-4885010C0A2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B7F3BC4B-0D6B-4DEC-BD04-18BD406F5B8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4A1CAE9A-48DD-4E05-890C-854ECCCFD6E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E448B810-443B-4EE2-ABC7-04CA65585D3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0B90B24A-0F95-4433-97A9-8DCFBD02FA3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9CCFEA39-8A27-494A-A4EB-C2FAC4F3F6C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EC46FA58-36CA-4B51-9BFF-C684A0764CC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52B30C9D-2267-48DB-BFDE-4A777FE1227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CF1951B4-5FE8-41FC-9557-45638139523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C6196A37-4B40-404E-9E55-2CD37F31D19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8EB656AE-2200-434F-907B-53B024EC579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B6565E96-974C-4A70-A1E7-98EE00D7A96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7D33D621-8E98-4C87-8968-4B35CF1B2F1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7B81F9CF-B19A-4D46-A181-357BE52BFC2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0EFB050D-F7D2-4ACA-9C1E-3DEF67C9DD2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CE13E82A-61CF-45F6-9008-B650950EEE7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4021F436-C473-4BA2-A201-F23A8E81EFB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6737180F-7F12-49F9-B0D5-F1A121AFCA2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E0D2A346-0857-4341-BA05-0BE0FFA4F2A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F63C684D-95EB-4195-B8FB-55376FC68C7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4EC1EB8E-F5D4-4AF9-923E-3178C6C9676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53888206-F155-462D-AA43-C8681F15CC2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04F9C790-61C9-445B-AFB5-854ED7F655F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F474510E-871E-49EB-9AE9-DEFD2DBF2D2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EFCE5F69-5202-469A-B333-9B5DDEC5BC6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75B03A33-2693-4FBE-B5B9-1D789B6181D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C3D20A64-6786-49D7-BF1D-EBE49705231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B97183AB-94A8-42DA-8A98-F07223E8EA0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FBA87205-2BED-40B2-B861-F559A560880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896432D6-D251-4672-8512-519B12FA7BC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BE0A716E-4FBE-45D0-ADD5-144E31CCAAB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7632699E-DD6C-4F58-BA9F-1FB3631A9C2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8C24D1C9-AB8F-4BF5-BC17-CCA8453D576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80655CE5-F78E-400B-884E-59394303993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7D182A3E-E3E8-4A85-B677-DEB99064B89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C1586987-7EDF-4027-BE49-0C7A779D473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869A93E2-4A33-434F-934A-C947BD0116D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7D3A2BDA-B04A-4F9C-B5DC-A71E1948968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E59BD650-EF69-4EC9-8F8B-30267126A10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F7893143-EA1F-428D-893E-F73FD722AFA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8E67FC47-A32E-4456-A315-4E6026268F9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051E7CCB-3E80-4AD8-895A-30D7DD69ADC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5FD94E89-C091-4105-B28F-55ECD332E3A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8E7F6FF8-F33C-459F-853D-5C70E03246D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310B3525-7110-4B39-9D5C-364928AC467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8901A73A-233B-4BD2-84DF-78AD9815796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29D62125-20A4-4E2A-9E53-82496DEE7B4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E240649C-8DCB-4715-A8BB-0925D19C6AE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C59E43AF-BF31-437A-8176-2F03359746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B263F5CA-57D7-43F7-B9C0-341FE0B93AB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57286080-DEAF-4992-8908-264B17B7613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4D8F781A-2D20-494D-83EC-D9D582F511F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638A7499-EE71-48CD-9781-37D09F5EE53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45AE22AF-4472-44D9-B930-7257975E650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C73A652D-54F3-4D3F-BEC6-2CCEF6D62B7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4F5D8FE0-AC2E-4D3C-B8C0-A13DC033C48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ECA31988-AA24-438E-A5E2-F3D9BF3521A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1937301E-1CC4-4C2B-9CEF-EF439E6BFB7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DA36042A-4C44-4A49-B82B-6927A490914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71E77138-A7E5-4957-8650-25AFAE73E3D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8F1FC4D0-B5AA-49DD-8FF6-77274B2D5B0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349A9CAD-C5A6-469F-8A38-27800028FAC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C1CDB1C6-B0BE-4A56-9C6D-A245D2A47E8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68C9E0F2-02AA-4A1F-A5AA-E2948F4FE32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3D06B5A9-B189-4E9D-8690-5A82933F9CF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16B8522D-2BF6-45D8-A842-EA740C651FC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53BFD9AA-50D8-4C4D-83D3-067920C8A40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762213EF-6F36-480D-ACCF-64BD307A0B7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A3AC657F-D0F3-4722-922C-A0A4B3D7069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ED973485-FAEE-44DF-8B05-29E725AB16B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03ED4BE4-8B14-4774-A41A-C2A6B84F8B4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D3C294DD-AA96-440D-A68D-663214CC8E4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D145C8D0-69BD-4C62-9628-59B5F2DCCD6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A4784C2F-FBC7-4F69-98FC-B0DFC4F82A2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AA0F817C-21EF-4353-94A4-B977DC840F5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65CE1A39-0F8F-4810-B8E5-A1865E7E1E9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C1C8AAB0-97F1-41F2-8B84-6E3692EAD5B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75B960D1-B727-483C-B825-303ABCA01B6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01432E92-30AB-4EE1-A025-B5204D3CCB4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E603BB31-9CA9-44C2-B8CE-6FA5C4EFBDC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76339FC3-310D-4BBC-A0B0-5891954E9C1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CC0DE52A-C4A6-415A-A76D-9331E533E95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F52F241C-C688-42E5-8529-080B0503113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E26D11FF-F28A-4DC7-8104-06DC2F36BD4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452F448C-3D7F-485F-8980-CCAB7DF85E3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B375BA00-9D30-43BF-8049-60DFCF2CE52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D2B5C899-9DC1-4A82-B9D3-3C517661FD9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308BD7FB-4499-4E40-ADA7-D29A7651008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6E398D25-8C30-4919-8419-90A08D8B7DD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E3FA10B1-B72A-497E-A8E6-D2A03078713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F4C9E71A-391D-45D2-9BD3-D39F08776D7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B05B81CE-A0DF-4A4C-89D9-F45F0F4A6E0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70B30604-7E5D-4B20-9402-9789C269E07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4B34CEFA-77C4-49B6-A164-3F9D30BB8F2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1FC9A1BA-78BD-4789-BA4C-248E4BCC24C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C60030EC-0774-4250-A9E9-20C630E101B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AC1DE650-A822-4986-975B-E4F6EB9ECF9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FD594540-D970-4D3B-BE69-777C4BA199C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307042DD-947B-4F62-95EF-725F10B5A88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C582680A-48E5-4864-8E9E-67A72372092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935026EF-CAC3-497B-AE36-EBF0DD232B4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D2939CC0-7370-4741-8E18-2B53F41C7CB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076F1EF7-8672-4B29-8CE5-92A422F6AC8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D518F10A-4CD3-468F-8244-80D8EDB0F3E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8C0675D6-41D7-47D0-AFEE-BF9DADECC4D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2C9F2781-E54D-459A-A018-734CB3622C0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A745DC57-6AC8-40E1-ACC6-3F98B63A4C6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7B3F7B53-2601-42DF-98EA-3D921838852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9F863B74-AB7F-48DC-84C1-1386C7E40EC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D656C5FD-0F08-4B45-87D1-1D83A7E2391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DEA8AD5A-D961-41F2-B617-B3638AEEC9D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9ED7D578-6E7A-4BF7-9516-6D4BDFFBDAB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CCB728B4-0910-4DE0-9710-B48C3CBC087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E715FD4A-23ED-4FEF-9407-33A5E54516B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8D21C747-E2F3-4D3C-B9F5-67B3F69102D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00F7BB53-FE34-4AA1-82B2-748034DDC2B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28AC1A06-551E-42FB-8350-0F1F0B65728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6E153A3F-FA60-4FC3-96D9-E6DDCA197F4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6ECA6370-1996-43B0-A873-D63FA1F7BAC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C4DEC023-26D0-49BC-9749-DF014BEE1C5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59CB5BF8-E861-477F-867B-4E320A92745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E9FB3492-7E70-4262-8BB2-FE601312992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8E3AB5EA-AAF0-475E-950B-242E0ECD344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828077D2-C188-4EA6-A04C-409CC7DD5EA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63EC34CF-C029-4CDD-A0C5-F719DA70932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C6DCCA41-8F21-4436-B8DD-5D73EFA6460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CA2D046A-B9DB-4245-80C6-4AAF9389E7D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D6FB7FB5-9AA7-4B2F-9D98-E5BE68427B6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A3B1D1A3-E800-4932-A92C-84B9EAE6DBA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29D35E8C-6C83-496A-BBDD-8877690D83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5C1799EA-8948-4D84-B37C-202FA2BC97D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30507ECC-6C4B-4151-ADB1-8239E4F6CC5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34229527-60F1-4449-8012-C9437453A1E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817F68B5-EA26-4EE2-868C-86F94FB3330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244A2E00-0BE0-4AEB-BFDC-785B7B737C4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69EAFEC5-5650-4806-AD5D-C94AE861473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D602EA7A-5885-401E-B12D-770C6708EE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B8DA9174-24F9-4DB4-AFEF-9BD22FE716C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1FD511EC-DA2F-43BF-953D-68C3894CB73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448EFCDA-BB7B-4112-84E6-228E7733ED0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CC915379-6015-4B7F-8053-AAE65716034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F95E7E36-1682-40CC-9B6E-2DE80AA5AE5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111B0AA4-AC12-4636-B5AD-C568D1C3DA6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4781DC13-E5C7-4308-88AB-2B2296A2D1E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78C09283-43F5-4FA2-B7AD-3ACA6214D00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83499481-496E-412D-98C9-CD59E8D97F8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39E0BF54-6F4E-4362-AF05-35FDCB877C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62C7CF1C-C6DB-41C3-92E3-D65A4A358F0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338519EF-190D-4BB2-80CB-B8E91A4C59B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DD289F04-DBE4-4619-B9DD-3CD72F03C2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BACCB4F6-DD58-476F-B674-A374B0F7C0A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FB44FA1E-626C-42AF-9E26-D696CBE0852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E59DE632-F621-4776-814E-97268735156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7685C5E2-CA85-498E-A1D9-5B28613404A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FCC93592-A59D-407E-83B3-2471B264F24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28C63244-0094-47A8-8DE3-E1D3583AB66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CA0C210C-0E83-4920-81DB-4246D630524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9313A3F6-8AC0-4F7B-9016-FCC9834AF7A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1D97A7A5-D845-4935-8BCB-2BC3EF9712E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4A24694F-8EAF-4CE5-B038-607686EA222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5E069E6D-51E1-461D-A373-ADB97E15E7F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AEEB0A25-D0D9-4C80-A284-4E2F61D01F9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4AB82B25-4A7A-405E-86FB-548C5DBF282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9ADEAA6F-95AE-435E-BE5D-7795A4534E3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91407822-1EBD-496C-AB40-2237068EA67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1203734E-456D-4044-8A4C-E00871830A6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44BC4B4B-DDCE-4368-830C-F904E641DCF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4F98DD71-43C3-449D-A293-A075696B08A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36DD2AB2-6A81-42D0-A6D3-3953067B6B0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23D6C66D-5AB6-4548-951A-43A80B877F6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E42E82A5-3DC4-4AC8-9094-481405B9BE4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BFECEECF-9EDA-41E6-AF36-C84C5B2D7FF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10087C6E-33FD-43D0-AA50-5CB0C61245D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3810DAC6-3ECC-4BFB-AC60-8962F02AFE5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4FF639AB-D744-4BEC-9222-A4D53FA7417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F75FB642-28B2-453F-9462-D5DB1A2136F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D49BA3E2-2188-481C-8B7D-1CAD422A640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1162E851-2BCB-4EA3-8103-DDD3B04767D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EB4D27FB-7309-4E8E-AEE6-27F951DF633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EC4FE199-C817-439F-95CD-68FEDAD87E3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2DAB1F90-CF6A-4B5D-BB44-AAA347A10E4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7424B2B8-2C1D-418D-A28B-DE1BC2788FF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3FB093B7-172A-4F3E-8F39-43AA9A4BBB1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E56C5702-0612-4D5D-A024-C6374ECDB81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D86FD9F0-8D97-4D19-A968-069BA79AFF5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2942966C-C72B-44B6-9657-8A7C26276E3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1B860C23-0A5F-4707-A504-84036DC972A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7835C418-BA4B-40AD-9482-A72B0FA64CC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42439FAF-6F9B-4146-A17C-992DC5A3070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4E44FB83-99EA-4E61-B7EA-9B659FBB5C9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E9B93305-BBB2-4D1C-A2C4-AE46D4BC80E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9F3F31AB-E757-425E-97E0-6520516E577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BA60A840-28E5-4D77-B48A-F62E647BA68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ADC6D6FA-830B-4808-8DA4-59366B157E4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CEAC3C43-858A-4B36-B0AC-2FE6DC0940E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4C5E3B8A-A4F9-47C1-BA40-A2040E81EE2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DF5B0AE0-8E66-4E2A-B79B-5AE82F06DD1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38F0EC1D-25C4-46FF-9093-BD1AAAB57D9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449969E4-9BE5-48EE-861B-AC4046E135D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2C2EF9BA-2025-4D34-B4C1-8E32FFCBBCF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F875C384-46A7-43BB-9E55-AA17DE031DC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F3072171-5C8D-400F-846E-F74BBCAF8BB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F8C7ABFB-95BD-4A25-94A5-C67424CBAED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FD21C583-24C6-48A9-8883-5E6581D40BE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70B6E4D9-5717-4955-AA48-AA787FB29F8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9FAB8073-AE59-40C5-AC75-F7EBC2816BF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2F5A58AB-E36F-45FE-90BF-75E04EA7578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E532E6D8-944C-45DF-97BA-EEF547B177D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36165A92-5A22-4BB0-9FB6-7EA203E3190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7BFED199-B8E2-422D-9FEA-FE5454F05F2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E9AA6A05-EF1E-4C1B-87A5-04E8F42DB88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23400F4B-AF88-46EA-B92F-6825FB19B79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5E7B0EEF-0BA5-4AF7-B458-DC25ED2C724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27ADBA4A-A831-4BD0-9DFA-0A1B9859DA5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2B362F66-BAE8-4970-B344-F7AFA9DD6FA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CE04CD8F-8076-4A2A-A37B-412693BC7DB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EAC6BD82-C71C-4856-8B4A-BB2EE7B921A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A6714304-2EA6-4A87-9EEE-94C4FD46C86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A0232638-1F5C-47D7-BF0F-716B5F7205D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2E873780-E6BB-4EF7-AB61-B1093560F65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ABE5626C-7FF4-46EA-913B-8164D88B24E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B7FED488-10A5-4535-BC55-3B9ED3B986F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6B9550ED-F5DF-4D50-B474-F27F06A8B52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92EAF605-3643-4C02-9FD9-4FB7D01907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FE9B840C-3514-4132-9A5A-0A6BD8C85C8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2B5DF828-49B5-45AA-B588-A7FC88D8BA2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A431C0D7-236B-412B-A8BA-8A58E4053CF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720443D7-7973-4373-8961-76378FC217F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26CFCB7E-C650-44AB-A5D3-D1D9790D889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4EBABE5A-750B-4E7D-B05C-3430CE7948A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E718845A-8E8E-40D6-83EA-78BD9FD3670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6E6BE56D-F85F-4D24-B470-8EBF28B631D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2FFD868B-6258-4B6F-B71C-84DE3469151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3136699B-63FC-4F16-820E-781026FE778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5F1A2553-D442-4932-A7B5-45418C3EA00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D1772EE4-4F97-418B-9BEB-50B52BA9CF8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DEE72A3D-8ACD-4FFE-AA4D-4E82D04DB98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C5DFEA97-A540-46B9-9B0D-EE46B3DFE67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B1E67914-F028-4E52-9C7C-A67A932BE2E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3BE832F9-1858-46C5-ADA2-DF23866924A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F8C63A4E-7745-4E36-A3CE-B8124D1941C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7425AFD6-413B-430E-B278-E4FB2AA396C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96C2DC00-A011-4D49-A01A-7680874359A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3F90824E-E55B-4B83-B985-AC1199ED9A3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AA5DA83A-7BC0-4CEA-AE27-9A7638683D0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BBFCA028-F2E9-4B6E-B863-9574212C7B8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095341FD-EEF6-4B26-B8E7-1B96B075C4A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A9A06DA8-3BF7-48E7-BF56-9032D52C3B9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1C62E688-627E-44D4-83CD-4BE09C3156A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A0FDF005-CB8C-4782-91B4-68CB32A8018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8EFEEBEB-C08D-464D-90AF-F93E4DE1530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A1193F60-CB9F-461D-B085-00D0B1770C6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B6CA13DA-6905-41F4-A576-42116E90D0C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F9C211C6-EA3F-42A1-BDF6-F8AA1C2A601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7BE30C45-97BF-4382-B778-CC11846B14E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9B960632-F314-44EE-B931-DC89835EB3E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767E80E3-E751-4C26-81CC-993F92114D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373E566A-7801-4648-850A-A6255E740B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1D3DBBDB-6352-4AD7-AA58-D95C251BC77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E0CAFE28-DDE5-492A-A0EB-C1717FA776F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A5255B86-4E11-47AA-9953-587D383F67B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FD212185-28C7-4BC1-B3A3-20FFC108D72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6FA13314-82BD-4154-B499-2DB6B70E48C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9BEF4B0D-CB19-469E-B5A1-75A0C3C5DFE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6941D954-5871-4197-AB0F-2D1EF77A19A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BF269F58-38EE-4313-A7FE-899B0C567F0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3F89FB30-0EE2-4163-B7F5-F1B9CB10F3F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C3B5E924-B4D6-4CDD-96DC-7B669564458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CD362655-F925-42F6-96CF-D7B7A2E7E86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261ED9E8-A903-4D5F-BDBC-1D689D7FE24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B0317F1F-D448-4112-823D-D69A91CD4B9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35BEAE5F-57A9-4F81-B55A-B35F66E9D11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FC318A94-EC2C-40A1-8F71-329DF8CDD04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90677EBA-5D71-4600-B2A2-B85E8044235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55B30E97-7DC3-46B4-ABCC-F42392E40C7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58A08EA0-D576-4F4D-9F32-939D73CD177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3605F4D3-DBEB-49E2-A3BD-BBAAF0C8553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7E44659A-E453-4F6F-86E3-1E6BCFCF132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C41886D0-E9CE-4C68-AE13-6687214C84A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CF6519B3-7F92-4F60-A304-5C2672B618C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F8691A7D-A844-45B9-A777-3F6E9FFC11B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BBA55AF4-C300-4FD4-A9F4-01D67347E06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E828208C-7213-4A3E-A7B3-D56C185B0E0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49DBBED6-E9A8-4245-B613-EDA22DDC52C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A12360B8-4AE4-407D-A2F9-26DE0F15BFF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EC02C9B9-3AD3-47AF-8ED8-A67F99DDB29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74041BB6-9FFE-4C1A-81EC-60B49A24FA7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5C486C3E-2B2B-4BCC-9237-B179ED2C488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B21F0B58-67B1-429C-B9B2-5FFF936384E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091786A9-D32A-438D-913A-3CFE4EDE288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68EC0B76-60CA-4BDD-B720-C5329BCC14A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DF4177F0-64D7-4F4F-8471-D4E50445C67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B576506F-19CC-4AC5-BC73-BCE4CFB3F45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C5E27B98-6403-48E7-B91D-BB8796F75DA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2F960BEC-CDE9-4EF2-9A9F-4E68437C5BD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388CABC7-4EA5-4705-A0E7-B62D7672B2F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388544B8-C05E-4CEE-AAEE-ED8B34C6B89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78734957-ADAE-432A-AA5E-4D48678B5D4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6681AF0A-974B-4128-8380-715A2F6C8F7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BB8F8748-8F79-4404-B5D6-9364E31225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FABDB0F5-3CB7-4D9E-BCEB-A4DEBEE5DAE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DFA21CF2-E520-4E0E-A024-6A29B67F2F3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57D461F1-3622-4F27-BF7C-CD4247CCCEC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F0081CAB-2A6C-44E1-B636-0D520714A3F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BA9029F9-CE69-44E0-A364-EF114DD17FE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A4DA314D-9F51-4531-992B-4EFE9DEAF0C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86D6FC13-FBDA-4C36-85F9-AAFDD2AC028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F1D79A7F-9D34-46BF-8DC5-0AE0BA7830C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277596E1-3F5E-414E-A5CC-6F9D81BF4A5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A20E0C03-9EB5-4CC9-B8A3-DE2B4536BF4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EC426426-44EC-45F6-B2C7-B3765114A1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2F012FCC-A98A-47FE-9D89-195569A2B97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94859BF3-2BA7-43E0-AA41-03CB4E4F58F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968C0AE5-4A2E-4417-A141-13C225676F3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BD061D75-6F9F-4974-B003-29847EB09B6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779C7227-26EC-4B15-A7D5-B73ACF73992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6650E5D4-D79C-4D90-9664-6170965A8B7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0EB837AC-1273-4C38-B8DB-1BBF452A3C5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6199634B-8342-4D6D-8E67-928197BEC5C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C8E246F3-5685-4E86-9B77-5FF0D7DDEFC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A835C822-39BC-4F28-AE50-42B145F7AE4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61AFD97E-9794-4C68-A90F-07DAC4E3727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5632BA42-CD12-4E0A-8FB5-B0E787415C2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32E001A7-3077-4C44-BB94-030DB97641B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61BE5471-6CBA-4D79-96F9-5A49AE8F042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EC7B002E-A409-47CE-8423-3A9B8F0EC28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EF46D926-CA74-44C6-8DEA-BCF6F0F98AF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681FF1BA-08CB-43BA-80DF-84E13001DF7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A40729F5-75C6-4852-9D3C-170FAB116F1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405D49E8-01E6-4840-AF83-16C720451B8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B23D2464-ECAA-489E-A610-37C12E5DD5B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FD0BE1A6-D868-4674-BB80-584822063FD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C514E5F4-F98D-4852-8292-BA7A92E0414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2AD95DB1-28C0-4C03-AD56-1A6C8CE6FCD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DFE2AD09-2EE9-4C37-86DB-986344780C4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613870D8-D34B-47DF-A460-4335036E917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5050E3D8-4AA6-4C81-BDD6-2A9E827E19A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CADFBB8F-C6FE-48B7-B511-23BD632B4AC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E55B49A8-9509-47DB-BD4C-FC9E541B57F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A7B172B4-9C03-4577-8FA7-DC7A508587D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295A6C16-46A5-4B16-BC11-11A058B4D5A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738D6D03-A454-439C-B591-FB958655064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CCF7AADC-DC30-4515-BB8A-A15DD16C1A5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AA5E34E9-2DF7-4F85-8368-17E48B600BB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0C3E21FB-9CFA-4EEC-A8C0-9844632E246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15FFCEB9-F080-4EB7-BA3B-3DA12F8EB81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D6D0F045-D154-452A-9450-E6F7825B2C1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D40AC650-265A-4BE3-BECB-1F16CFA029E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CBA5D446-9531-4809-99AE-E1C66CAAE75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8B570143-588C-43B1-84D7-1915B334519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8A718EEF-D585-4A1E-A208-09FFE45E211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9D836D02-C6BB-4197-B86F-1F88C9F6379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2B782AB9-09FC-4319-BA95-0576C8051A2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B30754D5-7152-475E-ABD5-AD67091951A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643C5630-26EC-43D5-8098-D558E6C7025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5FFF26AC-11B0-4360-939B-12DD501349C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42E636D4-DDAD-48F9-832D-46828EE1473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BC4DCE5B-7582-40B6-AE4B-916826373CF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46019F84-324A-4405-A504-5258CD910DF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3E314C79-C0FC-4E1E-8AB5-B4CA7C4CA1F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DF76EBDA-84F1-42C7-9507-2B8B472F2BF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EEEAFEF8-1B1E-40BC-8DF9-404B2AD36F4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320AE539-3FFE-40DC-B95C-D8E95175DC8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91753A31-0456-4E7A-BBE0-A2902B67C3D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D9CB3E7B-4DC9-40DA-854C-4D05168EFAD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2A7B974F-904A-49C8-BE36-4660EB4DD03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EDE4871B-9846-4B1A-84AD-3A2F0DB6730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27F6A739-2E92-415D-A064-2E8E12DA070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C1F52064-8D55-4122-978B-37CB84F11E1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7211272D-F4A3-45B6-A569-70D4CD060E5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F72ED690-DC6A-4155-9EE0-B63843081CB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73F436B1-EB45-4B0A-BC55-9E37F2B2E34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6CC28711-E9C8-4B2F-83B9-A09E7FE5F47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12092D7C-0C4E-4D3A-B6F3-0340816638F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C0BAAF42-E5FB-4E2A-BD94-4B70E138050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82479C7F-B995-4505-8660-AA8105C2681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9FBEED7D-1939-4ECD-A0AF-9BDFBCBC49A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03C6F6BA-7DF3-4375-B0EB-1E38D47D161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023B1745-D2B8-4C90-B87C-352EDB2AC2C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1B44C69D-C99A-4FC9-A513-D984F585DCA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83C66C75-6BFF-453E-99C6-D140865FDB7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7AD82907-EC88-4B15-9576-A03E365C66E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0E79C936-43D3-4445-B7F5-7AAD83DF89D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BDF376E2-EC8C-4E7B-809A-8F0A18DA8F3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37D2871B-9F25-4960-9457-9E73FBB4511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1C75D5D7-A58C-41AD-B4EF-2765653BFBF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DE98E7DB-8C24-4B03-AEF4-9B34D404F9D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60B49348-20EB-404C-A550-A6C5E22411A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6FB797C8-9FDC-4630-89DD-E40C9CD7A77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37025E3B-8325-4A0C-9B93-971625711C6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F4EC0360-C05C-44B6-B20E-FB175E6779F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C1EE793D-19E7-4159-882B-336BD5DF446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F61E5D93-ABCE-493C-9C7D-7E3C3B288E3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58EDABD1-0831-4CE4-B728-2A37447A8F1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D4E8B626-04B6-41AB-B2EB-C5367F35AF3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CF7A4113-3B67-47CC-AF73-AFE48447253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BC6B10D9-DD4E-46E0-BFDB-687FB6A41E2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796DAEC7-D53C-4E72-B849-90DC20B9C64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EEC974A4-71B8-49C1-AFF7-C587B5E22E9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0F4C1C5F-85BA-4F26-98ED-1613A0AF5CF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07AAEA85-0DDC-4753-B6FB-7CD90C16379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CD83DB59-BFDA-41E6-80AF-494412F762D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EBFCDE5B-4FF0-4639-A4D9-4C73ECDF0A6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FB654477-870B-40E9-9813-155B6570258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47DCF304-4549-450A-8D50-0D8104C53FF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3330A1A8-7207-4770-BC0A-00F43F4FFB1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B6821837-FD2F-4239-8D42-E125267D4CB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F9C7837E-4027-493A-85B0-15564AF03B0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A01AA433-A070-4FBF-998E-18BD95A5B45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F11E3143-7686-499F-BD27-240D4E8FD1A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B926DD37-E339-4B47-860F-ED295BD00A8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D7847A15-47F4-425A-B005-D988B2061E8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E347E3A4-B396-42C1-86D7-464ACD709B4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363C94E8-E3F3-4083-8224-7576792238B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3779F7F6-F889-47C2-8A21-0F5FFD40E32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0F5C37CC-9CCA-418A-84A0-7323E81E11B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1509DB13-90D6-4C4B-8F43-84B3B8BD144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5347A3E2-CB49-49BF-A6B6-EA255BC2958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242C97C4-1458-4B83-9213-64D0549DC94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D7561628-9308-4F9F-A1DF-B2F47636C7F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6A6F4B2A-6557-4824-8B6B-A1F304B564D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7DCFCA56-BA0E-41B7-A843-D8B718A80D9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66B7E15E-0367-483F-B8B7-1D7E0022AD8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100C50CF-F6B1-4206-B165-6967DE93D1B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A9202CBA-8294-476E-AD37-10778C55044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794783F9-A8AA-464B-9D3D-7604AAA065D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CCFBF337-E084-45CA-AFC5-3A7CCD318FF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010F8867-02FD-4F97-9183-BE07431B583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8FFA6E36-4325-4B22-8AB6-2F3F10DFE68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89D21E33-ED6D-42AF-B7D5-78FA1E522CA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16E93A2F-D123-42B7-94B8-D55779C183C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C8C2260E-2A9F-4BA9-BA13-30B35D19BC3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3C63E02E-1034-4E31-9B58-58AAAF99474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6EA736B2-3E5E-403C-B950-79CA45C0D27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F38C5FBB-7AF3-4368-87F8-C196CA63513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1EDFC0AD-E300-4596-AA05-923E7658274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5A1177EC-EEDD-4DA3-A8C9-0716520A8E9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EA33FD4D-38B5-49B2-B748-659927206F1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C89CC46E-4835-4DE3-9047-F861FE6DCB9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CDE924BA-0314-45A2-AA5E-6F7BDD67BA3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73A3DB86-426E-4E76-B9CF-320B8E71D4F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5EEEED0F-8A7C-4C1E-9D8D-D13DAFEB192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AA3284F1-3EDB-4DBB-8E64-6B087D2EB79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E4516A0B-98FB-493D-B194-17C5B26A1B4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82275AD8-27A5-4A8E-9175-7F026D9D8E0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73E095D0-B3AA-4CEF-AFD9-CB1BEF3326B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DD9D0093-599A-4ABF-BE06-A8FF6D87CD4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AA88DF51-5D3E-4513-B8FB-4B50DD18A44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71374B30-39A7-4E68-B712-BF507BABBDD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86E8F390-1F5C-4D95-ACE8-4B34F58B0B5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E48330F3-FFD1-43BE-A9B8-162A88A54E6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9AA5BF90-5DC2-4146-92F7-1B2262C21D5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BA6D24BB-2275-4DB6-A7BA-53C938EFCE2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8F5BC2A8-B317-4C62-99BC-99FC03655BA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2EC3AD4C-AAAC-4274-AE86-839F984665B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ACD6E0A3-F42B-476F-9C0A-F8375716B8B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3C57C0B6-6E27-4822-950F-17414F4C5F6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72A7AEAF-E101-4D58-9851-2E2D75541C7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F8CE4608-3388-45F4-9F2E-5EA16620C05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6EA1841A-DB49-49E1-AE65-57035BFD7BE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2261E522-7AB7-4610-9F94-F58342A7EF7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1F5EE828-44C9-4D1C-8879-FC370DFEFC1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B5076361-8C9C-417B-8153-DBAC6115105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BA0E668F-30AF-41E0-8A6B-5280B416A93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5A8ADF83-D186-47C8-AC48-BEC2FF06B3E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5998E05D-126B-4835-89D2-77F6E3BBF33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9CF27ED5-C28C-4F6A-9E86-196F2552E23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D15937B8-38A4-4785-96F1-DBAC15B43AE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6A98A146-90FF-47D6-9D30-F2F3493E173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3907BEE7-5B32-459B-8E91-F3363425647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846630FF-86A0-45EB-9600-434E579F28D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C7EC8E4B-5B4D-4DC7-AF07-F35D33C826C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357F40C9-8533-404F-9C6E-12C6BA84DC2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80BD572C-3FC3-42A4-B99C-E0902B26092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94CA109D-C88A-4393-83E4-D8205805FCC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A55CD4CC-F829-49B5-A9D4-3774A3264EE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A6D7205C-0FA5-4FCA-8DB6-22643F55E30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11D09087-30AF-41A6-8299-A01BC6F466F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80C8DF1C-C246-40EB-9F22-6D368CCB66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16FA89F7-C64E-49C1-8C43-9D1AFD38DBB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08908841-E544-4148-AD58-E442E6D01E9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86CC3559-F112-4154-90C4-03F5EA6DB7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FA35FE8E-C03D-462D-AC64-6E002397E2F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3765774A-207E-4139-BB04-E0A34400C02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1D9AFCDF-3A28-4B70-8202-B9093BBD425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7B1938BA-0578-4678-92D5-A44E7B8C2D9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BFFBD01D-91C8-4979-8EF4-35915B80151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B7BA6895-0CA6-4DD4-ADA4-A9F603B8AB8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2DC1A5EF-E74B-4FF3-B6B4-2B987EA7A9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1E3C9920-A9ED-4554-AE71-EA3F8909583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0E027F69-DE64-4E5D-A9BE-FBDAFC2EAB3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ADA8A7F9-7D04-4E66-B7D1-DBD4A9E302E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851A252F-820A-4875-BABC-83CAED1A448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F110A442-982B-4098-8AF9-AE3234AA76C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693F702A-C0F3-4451-A333-1C77B649D89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FE0774F9-D880-4D12-94CA-40328C38371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F9856362-2E67-497D-9F6B-7C1FD7DD2D7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DFACC1FC-3D75-4B51-B055-2E3791B8F19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C757BA1D-B1B0-4A4E-88E5-A7B89423126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9AEDDB71-9102-4879-B2B3-D4DAC517ABA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B9B902B2-DEDA-4698-89B0-C80F1126F69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DC945D31-8A9C-4A52-8CC0-AE255C40717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E10049D3-1C83-481B-BD0E-E581C8E438E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B923558C-1944-4270-93EE-D65A310BB5D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268E129C-F016-4669-91DA-10753831E88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6F0E27E6-A40B-43C0-8B6C-5B6BBDA2E42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F527273B-8B2A-409A-9268-FAAD077183B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5AC48980-7BDE-49CA-A901-CF2EE908D74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84BBD1C7-2461-4A38-BBF3-6810D073755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DCBBE22E-D678-4C59-A902-3A0E422BFDB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A1E905A5-E242-4C5D-A71A-0CCD99E2DDA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30A1C627-7F61-4E7A-9AB7-C9EA9AEC885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F2CDD5D9-5662-46B2-8B0D-ADF15E30766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6EF8EE89-D6DA-403D-B1C5-A1BDA086622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1D4D781A-036F-4541-901C-A82BBFEA8A1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5EF33456-B417-41F6-BE7D-43E929D426A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06062E60-9400-4C22-9141-9C461403515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0875B211-08B8-45AA-8C29-7618FA8E9CC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C667BBA3-DB38-4970-BDF6-99B8903B8D9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76C90D73-973F-4CF8-977F-B4EAC535EC3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8B6AC227-51F5-40DC-9F6B-E8A04DD0BA9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EAC2EB86-A39B-4AA1-B339-882DC598EC0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6C6C5A2B-9BDE-4381-9150-1E50C642F5C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7A3DA95E-F0D3-4C4E-8421-3C6AEBA3C5B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4E336B07-9865-46B6-AE70-8562865D40E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01A481FB-F895-4C14-8FE2-63197007493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71A6F1F0-B9B4-443B-B9FB-97B9AA58A7C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9E288F1B-948A-4CB2-A059-E6E7C1B10A8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1E651F1B-CB99-41EB-AC00-C9007563AEF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A3812E62-8EFE-4A19-ACA5-C3F20F41407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58FA6D18-8862-445B-B67F-BAD3DDA4F2B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EACA3B79-0464-46FB-9818-942C2493BA5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6F30C248-E6B8-4579-96F8-D8B556E6F90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ACF0298E-A730-4B24-975D-3624688E3D9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73967A21-F277-4E6A-96AB-C8FC5D36FD7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C6D83D07-BC8E-48B7-A33E-3C3150EF299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A04C0B01-3E54-4500-8901-2BF64EB9620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09A58FB9-4B0C-4871-9D87-5D5900F2CE2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17BD51CC-31B0-4E7A-B3A1-CA433CDDC2B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DCB50DFA-1B9B-40F8-BDFC-E7514B713A2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812FED64-1A8E-444D-8BC8-8A8A6E87ABA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C514FC59-65F6-4516-98A6-4FA0AF5C659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9AEF9F63-12BF-4E9B-BAD5-4EFE702530E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BFF46199-5DD4-4FB9-96AA-063C3F5CC45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6D23D4FC-3F0A-4594-8B61-142EC9CAC77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2725CD9B-CB04-492D-A56D-6FE84441263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1A7E3B1C-0404-4521-B47A-3504BEFBC2B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A564A1D9-FD9D-47BD-A247-F8CAC739FDD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AC1D9BAE-C4B9-4E77-B86E-CD3F814705C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2E98FF1A-C99E-4A94-929B-E81E963F55E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5E2B7B7C-CB11-4DFD-9C34-ACFD6F69155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F57B6678-3343-4A83-8AC4-00136B97EDF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D262A432-2B9E-471B-8588-28801A118E0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610D6AF7-8BE8-4AEC-B1DD-53005348233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806FAA8D-2D3A-42D8-B0DE-ADAEB8A371A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72ED1B11-9FEC-4DBA-839B-FA6E796EBCB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8D550DCC-6A3D-40B4-BABF-F3D41620CB7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B7C793E0-B7E3-4B3E-B187-1EFA2DE768A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AC97E2DB-765F-4134-8915-EBD4F7C881C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367703BC-58BD-425C-91EF-A906FD5FDDA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9C5E0F10-D87D-4366-AE75-D0CE3635541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F7341FAC-1F65-42DC-AC13-EC350B654DA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FBCB4516-346D-4382-91E2-73870C655AC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CF15F138-8F0A-4140-A1E2-10A3AA9A600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4D4656C4-9247-4CD2-AC95-40AFB8AC7E1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2B9262A9-5234-43DC-9E7E-FB422AA6232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1C55A094-41D2-47CD-A4C9-3F34E9580C6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5E44EE16-3E81-4C9F-957A-457C6DEA571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7DCB1714-115C-4EAB-B969-31F8D5020FF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E67FEDB2-8106-418D-AD88-2A3DB03ABA0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4CCB3D0A-EB63-4DEC-A79A-AE77BBADC0D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751217DF-B678-44BE-A945-A4CE7E8911F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67EFD3BA-0C84-4BD2-8DA9-A7291DAA109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1AA6F6F2-AB14-4F29-BBC2-7B0B333742F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DD23E8F4-940D-424B-A70C-CAB1CA65FEA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FB3F9685-8B42-4BE7-BF33-343DF6813F8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42DC9955-F319-4BF3-918B-C7057A68DA8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0BC41D9D-F1DF-410D-8ACF-41FCC84972C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816ED9A9-1C5E-4DAA-9BA2-997681AAFE9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59C268C0-D453-44A2-BE6F-21881203197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8F447492-1D11-4E6A-B135-2FE1F7D1DB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2B3BD0BF-AD47-488C-83EF-EB806A04DB0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4DEA6111-99FD-4815-B4A9-7EC376EED05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F3A978FB-9D48-4A3A-9FF4-A068C28BB53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7E566890-68A3-496A-BC61-3DD03CE4435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C34B57B5-3170-4260-9B72-A797240D77C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D62630C0-295D-4DEE-91F8-850C6716871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7D797C15-E931-4C90-B214-D3A0A065F47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0140544A-AEB3-40ED-81ED-31B5361A103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6D321990-22F3-4BFD-83C8-B86950D8677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E7AB4384-2554-4AA9-912C-ED834CBC9D1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C3B998FD-32AE-418C-9FB9-CE4295FDA7B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02D65862-CCCE-4916-8542-E434377C7D2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C837163B-AC75-4A7E-BE64-1EF15716628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8160E00A-46D4-44CB-8DF3-379F9E66A15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32B4C01F-358A-4CF0-88CE-F8838A68AE0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066411A3-2BE6-4ED4-B302-80B4AB8A3BF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944977C1-FF85-42F9-8BE0-43438ADD547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353CEF0A-D6A5-4926-886A-05875494D3B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FD435653-42F0-4DB9-8582-2EF9D834DB1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33E212C0-D0ED-47D2-B5F5-08E8F7343F9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A2499CEA-7D1B-4D73-9602-BF14FAF5015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9060AAF1-D3C7-490A-9C28-2274696E52C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917B534D-5117-4BE8-8163-E958220FFE8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8913C8A4-51AE-44D2-B7C4-E38DC80949D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9D0583DD-5918-4046-A4B1-6E0BB007366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B7C7C474-8439-4852-9EE9-50187BAEB70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9E656AD7-5465-4992-A510-5463C957918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81F76A75-DDF3-437A-A390-337DE1BD32E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717D587D-525B-4276-8DF4-BE4F54765F8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D8DCFCD8-E602-4497-BD74-58AE25F386F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64E2277C-92B9-4B4F-9DCF-AB99A72CEFD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217F083F-67FD-4AFB-863D-F69C270955B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C749F7F1-1770-43F2-B3C6-57FC271F5B3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85548A14-940A-4421-8B6D-31AD48236A2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31355DD9-58BA-4E44-9FEA-75A443526D2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A30F204F-636B-48B2-A8AC-25498D060D7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3A7DAB0F-5086-4BB8-A89F-D2D4B1F0E07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2AF0AB2C-EDAD-43B1-99EB-EF212B4A798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0E95E454-6EDD-4E74-9C21-0303E61D30A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03C6E43F-4615-4AC3-8F16-7553650DF6A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5D0A636F-F7DF-49D5-883D-4258592DF5C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DCD5B01D-E050-4667-AD0A-5D1D259E0DD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2C2E758B-8F7D-4200-ABB5-404CCBC66B6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9A3F60B8-CEC0-4D18-BEB8-01205A15C57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D8423DFA-340F-41B3-A8BA-68094302D40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486CC24D-5E50-4DE1-828A-D080631D126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E5EAD17E-51D7-4797-8525-529302294B0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C0B5DA3B-9FFB-4BF2-B7F1-DC5900CDC41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49F4EF3B-0318-4D8C-8066-CD3EBAE225B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EE6F83C5-A6C8-490E-A8E7-F495171C033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26C7EDF0-32D2-4CC3-9A2D-98D5EF22C88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C2F2E213-FDBA-4FC8-B72D-7DA4D27EBD2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F8C7950F-9FBF-4091-A7BC-B57537C07B0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2BF7F990-83A9-437A-9019-77F69FC9BAD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F8D3AFB7-437A-4BB5-A8F3-3D55269973A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2701988A-6ACB-4353-B50E-A38842D1405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41F5C6DC-C11C-4C18-9871-025AAEDC0E6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1780E146-5469-4DB2-AA4A-2F3E7204AD0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A7C4782F-D53E-4E40-8557-68D0B067199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66C48F60-E77A-4E41-B766-220B1E6A03F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DEBF7BBF-1D24-4852-8058-060E17106A3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8EC4CC2C-15C9-4043-B648-41D3AE4695D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98F8E565-3273-4D93-AE39-A037CCC7324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FD7B7944-F3D3-4E37-8826-6D39F739A53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1D02157C-D4EB-4027-BC3C-9E928BC424D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C858E521-EB73-44EE-BF62-95566AE7263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F9AF93D1-C81D-4170-AC75-3CA44F167C8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7C7FB2E8-E877-4DD9-AE21-3F71F0747D9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8F001AA6-FCCA-442B-BD01-5C4081D6CBE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643893A6-2EBA-4378-9518-C5A3B9D73A0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04983B3B-4C17-4134-B100-7A354CE4EA7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DD92601C-53BA-42D4-82AD-E27E39270E8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B5B76A50-0685-40F8-9398-9A2488FBC7D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9FE06A83-931A-48A2-8330-C82A2931D1A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7DBEC721-1D86-4DEF-AC65-0E6B7C992F8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CECD7EE4-CCBA-4AF5-8FED-D44641757B5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7A1CE104-A35F-4A0C-8708-F78AD8B66A2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B86EE16F-A0E2-44CD-9BC8-636A4286A11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82F85017-5386-4822-9976-57BD8ACC6B1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ED2CFBB6-0681-4710-917B-33A36F3E0B2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3AE47BE7-A85B-4A78-BB77-6FC82565183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71ECB03B-749C-45CB-A225-B2F62244734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8B2DA32F-F032-41D7-8487-01B8AD365E4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3369ECF3-0135-42EC-ABF4-2459BDD54EB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59CEB429-B821-4F60-A75D-3FDB8D25F9A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21FB0DD8-7AD4-4616-9B63-10B3DE14E3C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DAEC9B74-CBF7-4F4A-B1DB-B8BBD81A33A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18A19E56-C07B-4F8E-B133-031900F6098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FF62DA3B-A0E1-488E-B828-307B216CCB7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A6A31175-3FC1-4952-A889-E87097887D7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73DD7325-3C81-4717-93CA-66AEA019BED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AECD4A0B-3A17-449A-8B5A-BC48839F07A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6C076848-8098-40FD-9CA4-45C345763E1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829D50DA-5A66-439A-A455-7AB59CF1AFE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8C233483-E70E-4BF2-80B9-C8FBE851F5E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3C06F390-DB76-419C-9F14-A5E50C2B1C6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C357D559-6C0C-4D9C-8202-D1EB8FEE700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DDF805AB-452F-4702-96CB-336643D73DB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4A1EFA23-1B8A-465E-9419-534DCEC7BD8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CA7EE066-8469-41F2-94A8-2C6E14F0DCA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8AADD8AF-4FDC-4529-AD4A-A0320D9FF86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DCEC0FF3-3FAC-4A89-8CF5-915928A580F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0929B78D-BFC9-4CFC-9E32-CAAC028AAE8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D4199E80-7FB9-4C05-BC23-8E7493B38B2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62E7E279-4AD0-4DC7-B1CD-9C4422CB42E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3D468BC7-D3A3-454E-85A2-F837A092C28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39392437-DEF0-4CA3-A3E9-140419CAFD8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E55D53A2-D094-41DF-A6D0-55677A63880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F1F69834-A0F7-47B7-8370-99ED299E061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0E7B1D1B-A041-4B31-82F9-15167163795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2FEB0B07-E0CC-42FF-B1AC-A967AE79ED3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EC230AF4-9C7B-4339-801D-90E02A74284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3AC37447-B3F3-4C69-80C6-0460A7AD29F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83F2718A-C294-429C-A0AD-7F40253B5BF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8EA362B9-7CC4-48DE-91DC-DE6D1367E3E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2AD07D41-4553-446F-AD8E-B991A27C1D6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C910E9FC-286D-44D5-B463-C535DAD60A0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5ADC7326-BA38-4576-A61C-83F04E4C171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8628670E-F530-4F23-9BA9-48BD432F1D32}"/>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5BD5FAD0-E92F-44CF-9BE0-103FCE237E4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130CF89E-D5B3-45A7-A96A-243DBC9B1BB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3B8B45B8-9241-4FB2-ABF7-E654D1954AE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96F37F50-9FCE-4418-BDCD-2AF2CA5B22A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96570BC3-3D50-48BB-8EB7-DB2914ADF48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A3E7EFA5-3F10-4563-869D-983BDD1CFA0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0C9C54BF-E86F-4A2A-AAC9-CB2D257932B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E8902465-6B49-48EB-9521-30B5D183FA3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4794E8E1-A034-409F-A3DD-B13E423AC02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418A1C6F-D52B-4935-A3BD-F6066174566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A0E0FC2C-E3FE-4342-A5B0-AEA8A8B206C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E3FAB688-6B68-419F-9A7B-6914E163B594}"/>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9CDE2CB8-2E6C-4449-9898-BA0F3220944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551217AF-D64F-4EC8-A86C-3D08F09B42F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2AF399A0-9B0C-4B37-8063-5D1BCE3D47E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C37A99FF-7A72-4480-B60D-2DACD4EB0C3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77C0039F-4A2F-469D-9A1F-27220D3DA01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3F743A71-94AE-46FD-9639-910E66F0DE5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25649074-A65C-4870-8EA3-9D499A038D5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78B7CF50-D90E-4719-9FCB-7031F773609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813C5F0D-35D6-4EC0-85C5-23CED8A7D02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53E33D76-7983-4E0C-8C73-23E480D32A6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012EB47D-F571-4226-BB4D-8921E6714C4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96422334-C59A-47A8-BD99-079E4C907FB5}"/>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7816A018-D8AA-4DC0-8EF8-F8E5DA762A5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5B2D1092-7AF7-4F35-AB7E-74D7CC7A53D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96D1CB7E-1E67-4047-A3B1-3046A97D7AEB}"/>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A134DC4F-FE98-4143-AB7D-43C158056196}"/>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DEA0DDB2-D0DC-4818-A35F-191C05E8733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6FF957D0-6D62-4681-A976-157A11FB24E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ECB3D550-D721-48E7-B9AC-0F4AE76E657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08F5DD54-2972-4538-9466-8E908BAD9A5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EC8F6509-DC04-4284-B521-7C679B52E84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46CBD726-4971-47FC-BCB8-BE00E5CA60C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B96C00DB-587A-4AED-9BAF-7B900F399CC7}"/>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3465F9A7-8467-4196-B36D-2B686F1E51D8}"/>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488FDB80-D0A5-427A-A878-FA2D2C76B9DC}"/>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0E0516EF-6CF3-4253-97E3-4EA5D3094EF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0E36626E-9908-43DA-9FB4-EAA5DF9C44A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6EDEFFF1-0959-4AFE-A2E3-698876DB4050}"/>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06226983-C6AA-4A67-BE70-93300C1D1F89}"/>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CBD0A890-1BFE-4AC7-A50C-9A62EDE651D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65B37780-C732-46C5-B907-D64FD3975F5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266A0551-4D23-423F-B881-1D41860CFDCD}"/>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124E5FFA-5B30-4B1B-BE5E-4B18ED663CAA}"/>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4D843727-B75C-4C93-8BBB-0391DAC96C9F}"/>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95173E71-3118-43B8-9CB7-AB32A1FEE7A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77B5DFC8-E987-46CE-8914-161F22CBF66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2F82AA56-70E9-4D2D-A07E-44715CB56FD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F528C2EE-6D76-4481-8D40-9FB4E4E48AC1}"/>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4BDBBC8B-BA6A-400E-B4BA-147025A3865E}"/>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924EE97B-B309-47A0-B86F-F509ED79DEC3}"/>
            </a:ext>
          </a:extLst>
        </xdr:cNvPr>
        <xdr:cNvSpPr txBox="1"/>
      </xdr:nvSpPr>
      <xdr:spPr>
        <a:xfrm>
          <a:off x="11061700" y="390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46541DE2-715D-4244-BC94-6DA3B45F18F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8A81A3F0-AF8A-4A4A-8577-24002DE6EA8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205AA060-39F3-47FD-AFC6-2D9726B2066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6180ED40-46C5-480B-91CD-23B1944891A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860099DD-F6B9-442C-8DFC-201A7FE7623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731C0018-D383-4337-A076-D4206E9B51A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009D9885-44C2-40E3-88F3-C1BE399BC16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40606612-6CDD-4C6B-8BF3-83A13232101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3FCA23FE-F9DF-4164-BC17-3437F87F379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FF12F0AD-2869-4872-AB75-40DED0FCC8D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A23115F9-B114-4C96-9C2E-C2D09CA271D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4E8719FD-D9EF-4104-AFD5-5FEC03BCA41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B28564BB-1DE5-4454-B032-57AE9B54229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1104AA44-6EA5-4DFC-A16A-AE4EE8E0480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C8DB3391-FB65-4928-A57B-87477B9DC6B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3F45E654-F568-4DAB-8749-270309DF1E6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524C1047-E889-4933-B993-A8EFB4A3B41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61889F54-28BB-42ED-897F-8ABAB31808E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A65F1EEF-F766-49A1-B462-F152EA6EBB2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1DF2647D-36E8-400E-BBE4-D69D38EC019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39474373-3D2F-42FF-88B0-E9D4468D645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6CF841A9-8C80-4CB9-B583-A72A1B4203F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B8695261-90E2-47B4-83E7-CA36FF8059F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AEDAAEFF-B194-4F8E-A924-D41F29F59AD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D2A249B8-7D60-46B7-8CFC-15972950ECE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D0079F02-4F13-4715-826E-AE9B490D751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6482FF1E-E106-4BEF-A36E-7359D267467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8C644924-F6E0-4207-BCF7-F87EDF3F430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89E61243-FE36-4A56-92ED-E758B161401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29ED22CA-B6E2-404B-92ED-E1C050E7FC0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34D71067-9725-42F2-87FF-D7CC5F49DD7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1D56900D-40AA-42E4-BDC6-9E543C981D0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1567A843-0371-4132-8A7B-B09D8E643C1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A695ADEB-D8C6-4BD3-AE74-446656C0E9B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76F60EF6-F2F8-4CE6-B1DD-468161C83CD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E17461D1-A1B5-40B6-AF9A-7A3C1527B34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49B192BC-9B84-4DDF-8D7A-1D1F0F838FD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A04043A0-9625-4DC0-803D-F4DB694C6FC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0F1A9CC1-F525-4C5D-B81C-98668F925A8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9A3DEDD5-AB9A-43C2-B9A3-6E59FC6C59A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0614AD2C-8758-47D1-8302-2DBA69D2562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D133DB93-401D-4A6F-88A3-47E474CBD96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C7433368-405C-47C2-8ECA-FB92713BCA4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FA453DA7-869B-41A1-ACA3-26B4CC90A77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D2B2FC8A-A8AB-4277-BC23-3A4B7F7FC60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678904C2-5DD4-4D8B-86C9-A15120D4116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85DF2490-8685-40D1-9A19-2ADB8411A09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70FFD757-CEDE-470F-A57D-068541EFCBE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C3C7837B-7AFD-4364-B2E7-D43FFD53793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20766248-78E2-4636-964C-94AE200B838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1D8AF015-D586-48BD-B255-66D3D34DE9A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A673083D-00F2-47AB-ABE7-CBCA2524983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9E5393EB-1235-4F0B-86E1-DA36B208BE7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1544F606-9698-44CE-BDBD-74E98C262F7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86BB4F31-54B2-4BE1-ACFE-EBC22BC7071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7BB44E4D-1BA5-46FE-8F70-ADCD375F0C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7D89D773-8CE9-4E22-8E41-6BE4700390A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EC4377A2-8722-4573-94F3-3FA9292D461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DBC9C56E-860A-4C53-A0CE-BB393DFDDC5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51DA7AAC-B895-4AB1-B478-7D878F5B28E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3FDAF2FD-FD83-4654-ADB0-00F5D42A733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8F5AF40F-B632-4768-8ACC-174631ECDBA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1F8D5A59-1F82-4327-80E0-789D0DDD1BB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AEF56C7B-1E84-4874-8B3D-94B6EAB3378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A48E92DA-1F3F-4B99-BEB7-981A7A3CC97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9D302FE6-30FF-498B-B11D-7E37583C899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64F4267B-F230-4DC4-B4BB-88EB256989D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BE3965E5-F762-4152-920B-18ADEACD278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0DC09D0B-16F4-4E3B-AE26-19A642DCB3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C345CCE8-1B74-478D-9EDE-184079ED83C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8B4E5A9E-6F34-4F02-B7AB-E9528C609BC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E224D71E-CE90-4041-8685-0C60C9493F9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0FA9A4FC-6EAC-4083-B13C-9333124FA3C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F41B386B-4646-4D76-936F-5A04C4A8C25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0F0582AB-7B47-49D4-8FAD-72E443ED7B7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ED7D2CAE-3352-4E41-A85C-13EA1971626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2CC16521-EA79-4837-A6AA-5C694AA2C48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228514D6-4ACC-40A9-A2FE-95D246F1BDD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946A27AA-FA7E-4D1E-BACC-CB5A024B9F2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A9176D6D-CA5A-4EFF-AFA3-473C2FD500E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5FAA987C-D456-472D-9F7C-5EF3767D141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6334372E-0798-4C2B-8A17-6D9B04EB2F8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88E217C2-6283-42FB-B92A-98AC48845C1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925CB436-0A55-421A-8D87-9D80B0557CA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28181922-4C99-44C6-BF72-ED8B6E0A588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7C7EFCC6-74AD-450B-8FD0-2343DFEFE3B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DF2A6410-9DA4-418C-81C1-9A3B1D2BF03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220513F7-E99F-4D0F-9DE0-115EEFE91FD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E835F520-6CEA-4974-80D3-8D37A914C65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4885D825-A7C6-4383-99CF-9AFAB84F125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73940C1D-54BD-49D8-BEA9-001A62811CE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0A092A86-EFD2-4FF4-BC26-44AC39158B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01B3119A-ECD3-4B92-BA11-D192F63DACD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A9733A5C-08A6-4C2A-A659-5DDB696869F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CD5465E0-DD3F-43DE-B41E-2572B1DA4BE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3664A6EC-ACD3-4B0D-BD9E-B6604F213C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3723E0DB-145A-4A45-9F7D-14B1DD21ED0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AC245841-F815-45AC-9861-0C68D37AC29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B88AE1E5-C193-486F-8DA3-BF769A2E046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7B6221FF-81A8-4196-AAFC-FE9A4BD3964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1ED1D5B0-3855-4341-82F9-FF4891CDAF1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CB85B4E1-8143-4D1D-8584-0453CE8973B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E384591B-0688-4137-8C40-ED1386DFB7A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C8C048E6-4BAA-4004-A95C-0699E83C03B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AEC02CBD-8A66-4C0A-BACE-093BFAAFD9F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D59C131A-64D6-400C-AB39-6622A76CB09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7821B2B3-C7B0-4980-B8D2-87AFBDF2927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4AD14B96-8201-405E-BFFF-968CABDFDB5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257CCCE4-A48F-4221-8DDF-C420044B6AC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342B462E-4ADB-4D8D-94F3-8CCE12628A8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7DEA7EF9-24F1-4E83-9F93-7A9061499C0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971CBB66-6D67-4409-A227-753E89E7D4F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3E62022B-B35A-484D-AFF7-B41A9BE594B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32B4D533-F4C2-4018-899C-0BE2C113A4D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1A8182A7-0F34-4EE8-903A-BE3483403FA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6158199A-FF34-491F-B202-AD6FB21C743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E16B5DD8-DD83-4706-97BA-CB95C836434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6C863C8D-1CD6-4225-B8A4-DAD543FB43D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4A88E4AD-F560-480E-9102-BA425A6489D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CF23C037-100E-4A37-9054-97CA5C755EF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8A1BD917-44F7-4140-84FB-01D8864F28C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B4A92531-C5A8-49A8-9AED-5E98E1679E2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5BA9748C-9D0D-4763-A56A-8E2987E1D5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C1C521CA-D348-487D-8586-D464851994D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86A424AB-5000-41AA-AD65-5551F11A700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D340DDED-57EC-47C8-8098-CCFD44CEC2F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4DAA402D-825D-466A-B95D-9E625BC47D3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572188DE-691A-44A3-A315-F6246378042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15713A24-A8DB-4E95-90A2-D5C2B0C56F6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25847CF1-A936-45E1-8ECA-D86DBC3C2ED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BE3BF24B-112A-40C4-B02C-4BA4DD7129D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12967BED-DC07-4DC8-90CD-97C29C00686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6F54B9F1-C170-4FBA-BC1A-5EB84C827A3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9CC3A364-494E-4B18-B653-8FC37F4BA3E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D039028B-83DA-4195-B905-7BF7DC495AE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FEAA4C5B-16A1-4285-A345-9227732CC2F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DD92C151-59D8-4AF0-998D-8BEFDB21C27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12E43E27-79A2-4292-A865-EF3822DEECB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17DC12A4-796F-4EA1-A859-69FF926A074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6F4A2E1E-4FAE-4EFA-A848-C98F34400FE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55C75ADF-54FF-4C73-9387-F753A47203B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B856C722-8B99-4C3F-A638-81E56989CBF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8179FE3A-C509-4A36-AF54-9BB1877D09D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90E29815-AC39-4053-A24B-B9F8DB7B5C2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B673A856-5857-46A0-9688-D39961EEFB7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2CCA1F04-BF7E-4BE0-88F2-81F78E4B66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3BE7B971-A454-4949-9050-682A8D8DED5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DC058B82-E3C6-4216-98AF-A2D3379AB80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0A7D6509-6FDA-4103-B379-B119E476323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1E70B0E7-77D2-4827-B2CA-210317FA71D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A6BDF30B-4DC9-46CF-AD7A-1F9153FF482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88538785-8958-4667-9A1A-586714098ED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E4B89A1B-83BF-4666-B34A-92406CA645A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3DC60FD5-E9BB-4ED2-A460-F1AC9840401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1FFC9886-B696-468B-A936-86774335609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4E29A354-531C-4D3B-ADC2-BEE83E1C279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1A0E70D0-4227-422F-9E9A-2FF235A77BF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9B71FEC9-2C75-498A-8EBF-850973918FD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D03ADD3B-BC81-4B3E-9BE1-BEF5688FAFE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7F897324-219C-41B1-8887-EB1DFE43D59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F901413A-DFBE-415C-A669-5D6295832C8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DFDA0533-8F46-4CFA-9D10-A83BED591D2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8FB36E0B-DCD0-4EAE-A8C8-C5958A4DC2C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54FCE552-6EF5-4C54-84C5-403610A1111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B42AD41A-C9D2-47DE-A270-E08E2FFE41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44357D3E-2A13-42DD-8516-E5858B82E7E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03713DFB-16B4-4647-A29E-FFABAC86C61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09A564EC-9D8F-4629-8886-3E8728AD4A4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D4A5FD3F-5B21-44F2-8028-BE7512F35B9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91F77EA7-BFFB-4853-A6FA-D35227B334A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8C83A881-136B-4EF4-99CF-BB3D47337AD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1F0B1023-6D8C-4024-B20E-BF0ED16C608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8D4D6B65-E76C-4DE3-9493-2441DD515E5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9792B7AC-D1ED-4ED4-924E-1A0DA9364E2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A6F4E9F4-BAF0-4AF4-BBC0-E1CD99A9816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0CBA266A-5CCE-4B1E-BCBD-DF7426ED449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5302F502-3A66-4F9E-B44C-8DC94881B38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E68FB050-B22F-4FAF-ACA6-54A895F9AB8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C94B6119-7740-4FC8-A858-CED17D2F303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14748659-67DC-4E03-8B00-195FC9CB74F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FE755496-D59A-4C5A-B187-D31ADD0F2B5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1F62100D-97AA-47BE-B9FE-93B12CFBCD7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044F6DFD-07D5-43E3-B4BE-1824CBA45CD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EABC2F68-D097-4DB2-9DC8-19F46963ECF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4170C3CD-1324-49BC-A872-136E24F32E8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522684FC-9456-4866-B512-D7B9EABE472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C5875548-DFB2-4260-9CE9-85B31E72459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9586AAE8-D847-4062-87BD-7F4A2C67B4B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539AE9D8-1E8E-4B62-97C5-17481BD0F3A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BEBBD05C-6765-4740-A9D6-366B359AD78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A3E189D6-8603-4642-A2C9-89C4BF9DC31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43B98483-DBA4-4B03-A8F3-D46E24EE28E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8FBEA81D-914C-4D94-9475-E95C1E1CF5E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2315C9CF-FCD6-4BE3-A85C-7B4AB3ED23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72018688-B5BC-47DF-957B-F6A7839DF8D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7269E610-8E7C-4E1C-B35B-FB80B9AC8A4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498350FE-70DC-45CB-9DE5-47A73F62DEF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D0504538-425D-4F35-B97C-60625FFEF9A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B37FAB6D-B03B-4669-885C-89B7F9AE9D2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B117E856-3C9A-489B-A08A-B0100F27F3E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D21BC254-9670-46AA-A8C9-B73D7A9806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40E4271F-56AF-4046-9391-1D3C469DBAC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8C28859D-4864-4168-991A-98DC79C8C23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8BBDB283-73C7-43CE-A103-359E0E1D999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9061EB4C-6A14-4D7C-8422-274444C4C39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315A0F0B-F739-492F-A9B6-D00AC878FD2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615A9170-4A22-4F4E-BD82-8B6B9895AEF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ABD50387-34DC-4BD6-A689-C6579C33715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890D46FB-7619-4725-B1B0-8B35DD45CF5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EE431C8E-A614-4681-8041-E0ACDA8DCBB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BD3D781C-206B-488D-B3C6-1528561ADD5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3601A17C-1186-4DA8-92A1-54CCC17E6C7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750AD0CB-B74C-4F4C-8EB7-0F41C75C32C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7CA21A9B-B234-4314-B932-10AD94AEAE5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98E32567-C2E8-4C69-B608-64B3FE80E94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06CA0D2E-DFDA-458C-B77F-99B4928A597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D04736DB-812E-442E-A39B-B7C4A92DEC3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C04741A8-3F07-4BA1-BBA5-077E0470FA8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7A94E5BB-7B12-4FBE-9998-EBDC9C3E085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DE9658E1-7D6F-4182-B12A-663D36A8696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F0897F03-1139-45C5-94D6-8E4BFBD1E04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DEAE9C8D-D807-40CB-AA70-DA443C26930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26AD91FE-FE32-4E3D-8F1F-2DEBD4631F7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B3E10436-8D90-4DBD-8E7B-3D9A270D79C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C29A1F71-10D8-4DA1-A411-77D0864CAD8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FDC8CE5C-780D-46D0-B73C-BAB279CC73B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4FDE9008-18F1-4124-AF61-513F22CAC29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79DB4E8E-4DDD-4406-B0B7-B6466F0657E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15B33748-CBE5-4B0D-AC63-D5CBC8B2D4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2BBF36AF-BCB3-42AE-A39D-EAB700A8059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4A0EED5C-13AD-421E-BE7F-09A79F68139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0A2082B6-EEA5-4F9F-B758-0B9DE1ACB1E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D108C8A2-735D-4FD7-AA5A-7FB45F2504F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13B23974-14A9-46ED-94AD-5AEEAA106CD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411BBF31-1033-4B83-9B3C-9A47C0C33EC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62396ADD-1DF1-4EEB-8705-E476967B414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CFA23981-3908-441C-8E56-9341460304B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098B953E-E6CE-411C-A99C-380F01DF94D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0C477BD0-5CCD-42E9-A032-C60B712C1BC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4A002F85-5828-4D09-8F91-325339A4800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5623859F-4C26-43BE-B4B9-3FEE8B04D49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0DA91855-6428-421C-82DA-A7F3A85C943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FE3407AA-8D24-4795-B4E4-26800E7F7B7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25B43252-5E10-487C-BAF9-192A99085FE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BA569785-7E8B-42B1-BB95-88532BAA556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71AA7578-8D38-4B43-B2F6-681D68E3A18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3DEF946D-0808-452A-AEEC-3E847E850FF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D9C0840E-D5B4-4D86-A205-316403B7B63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D0671E3A-9464-4F2A-A065-38C2A2E8100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15831493-C7DC-4B3F-AAA7-A0C92366EE1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82176ECF-DB9D-4870-9BAB-0B93C8FF920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E68C721B-966A-4FDA-9E91-D11D3DF49B4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DEB75E1F-9547-4CCF-B00B-7316EB8EC6A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036CCD43-A996-4200-BC66-9930D8D4665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C7B4158C-3883-4FAB-BB4D-B162AFAFD3B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2FEFB0CC-6E7E-4125-A183-C185B3D68F2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062954D7-FF0F-41F2-8BF6-C169DFF9E21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269F770F-2A40-4314-9E33-7550C2DFAD8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B76E308D-31D9-47B0-ABCC-558E9459EDD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DCC99342-7BF0-4DF6-B9F5-4BD798F1833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B1695B1B-31A3-41E6-987E-BEE7D351A08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34829037-DA46-498E-9404-5E06E9310BA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6E64E218-328B-4233-8938-B0E2B952837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5E5C51FF-C578-446E-B7A1-FBC3756C68B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01969AAF-EB0E-4FDA-902C-772571183D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D53F7A5A-8BA9-4E86-82E3-CB9AD97B885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F24D06A4-C24E-4D38-9FDB-62204E0AE2A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C9541A33-C2FC-4940-8D52-0A68A15AF6F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F9375B11-BDFC-4B5A-8988-5F8816B14A3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7FD9C74C-4F85-4F27-9AD1-DE2D913A000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8AF19821-67E3-440D-B97F-76704553B6B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3366A497-CBBD-49C4-8927-55937EED52E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86005DE8-7A51-45DF-B809-1B79086198E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07CA108C-87C1-47DF-9134-9A68845B1AB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6C25FE49-B30D-4754-8642-098881D970A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B4668F9E-603F-4FBC-94D6-3D564CA9F1A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B7C78BB4-25FE-41D6-AAB5-E2C7936C577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352DEF20-FA28-4399-910C-9208B648DCF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A691F78C-469A-480E-9324-4C47FF0C3C7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B5EF33D5-86B6-4209-9C46-C989E7E990E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B33C3E8C-0613-4A6B-A34E-680250E9B56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A4B2D747-1EEE-4F0E-9442-A12E7970D04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92A51085-C838-4A2D-8EB6-05FCA6D6F85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CA6A6511-1FB2-4FD8-9840-6A0EF87EC1D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EE8F8524-8586-4B0B-B262-AFAB0307D4E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8DA28D9D-D22C-473C-8854-17A0F52945E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A6AC6A66-B38D-4DBC-B02A-1A8ADBB7C70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0109A5C9-E9CB-4DB2-A310-75B4C1EB3E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69752D27-67CF-484B-989B-2018CD786C2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8406D816-458D-473A-9121-9518190C5CE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D723C183-C53B-4947-85AF-63EDB6CB854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AE5ACC00-73B4-4EE6-9303-1558D7D3EC3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6FBBBA7F-92CF-4A05-AC91-98BF54FA3E8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BB1705E3-394B-4F3A-AC0D-643A1221EC8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84B99EBE-CA55-460F-942C-B6BDEA124BD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C81DB706-7242-4DCD-BF3E-83A225ECA0E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3C56368E-25BD-4D73-8DCC-7C2237E616A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78898035-3E8E-41F5-BBC3-4B30650DD28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86BD2979-4F86-45BA-844E-2B30A754D99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96A418A5-0C14-451B-9DC7-C57E98BC50C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A744C8E5-1A53-4152-BC98-EE3BB51F8B3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87CEF74D-C581-4291-A27D-C2FB751B4EE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3B3817F6-1F7C-4F5B-AAA2-FFBBD63CE8A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1A50E65E-A4E5-4B99-8C99-677EFF96093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F1066810-F317-4B1F-BCBC-890C46A9CE4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5A5F9880-FCA3-49E6-9BC1-9DD9B1C5247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6A286992-4CF7-45BC-8BD8-BCFBB7C922F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F19F7322-87A9-441A-9A1A-41396D5B67E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99418F55-C242-40FD-91CE-CC5F775815E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7B523467-CDDD-4B7A-A196-D088FF828FB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E5449D06-E00D-44B1-A6D2-6E3D88C37F7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1C67508B-33C5-4D61-9361-DF2C86CC1FB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AA6E53B2-DC17-4BC9-A117-2E0D37DE31D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19818AF4-9C9E-4EB4-89A7-13B458A419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748E02EA-DEE8-49BF-8C46-1951CCC0A3A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EC583D9A-9F61-460B-8C0F-C2144F1DDE6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B22983AA-372B-4A93-A1D2-92E1D2DBF9C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F5C155F0-F27A-4E7D-9381-6E2C8E9F0B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28E85D8A-E91B-4738-A8A4-A2C6E7CEDB4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840B4376-F128-4E9B-8AB2-D16CF324F03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8425E4FB-4AB3-4B3E-956C-D32D2C02505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05D8ED66-259D-4B8D-A97D-03827749E29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4DA0A158-4F5E-4331-BA74-888E839E55E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779B2F31-8B2D-49CF-83DA-CA8B1A2D524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1CDA085C-7969-4E9A-92B3-877AA4CF239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06E5DA95-9862-4453-80C3-6F01AD6C977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D0433ACD-68BD-4D83-8C57-D2DFA2B7706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1CC5594A-9D1C-4345-8079-51EF96D604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4C180AC2-009B-4643-8311-23986BF05A0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E5FE425B-C5BF-41DB-BA4B-57BBFF5D31E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83A74D00-14A6-4588-9C19-2AE7AC50960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97FDA3F5-0EF4-49F1-ADCB-4E5D3C14E74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61442226-4E50-4FBD-8453-972D4B42305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350FDF22-0FF3-4085-89A1-B0C8C0AA626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12CDE090-118B-4F5F-B28E-86BCA77B0F5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04ED3F06-B964-4E12-9781-1ADF34427AA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7051254B-4D32-42F7-BAB7-D2CE15E2B53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00CADD58-767C-4BD1-9429-C36121CFD44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43986484-B6C0-4A3A-A174-853BB9E4D6F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18883E12-6DC7-4F67-9AA4-DCCC65EF59D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9258F4C6-04F1-45A5-87B3-293EE3A5767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3E8DA43D-361A-42E5-A7D4-B767EBEDA5B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5138070A-D6B3-4BD6-8CA0-7E233241F37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10CB4E26-63AB-4C29-8C1F-D8A6C75CD4A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FF2EFF0A-4540-4B95-8883-FF1C181CF1D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54F42548-C307-43D8-B958-C2116C2665B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F12D20A9-80BE-41CF-A905-F3FF98A9EB9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F5A698B2-014C-4B12-B262-CC3A552ACB1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430F48E8-6C25-43B3-94CC-F6C9EC475C3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57EA0CFC-F2D1-4FC7-A435-E8E6852B6E5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D969B8EC-7A13-4BCC-B68E-E0599BA73BD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2053052F-C612-463D-B4E4-02F269173A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6F85D521-6A9F-4EBE-B268-8A42F097C04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29B4CE89-0919-4843-95E7-3AE6EA9AB75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7F7311EB-F8ED-4FA5-B410-4A224673E7C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FDB48E01-6EFD-462C-93C6-95CFFCB99CC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475D40C6-D49E-4D08-B054-7778D8E3FCC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6409EFB5-E2B3-48FF-AB2F-7E9FF819DBF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BD5725FE-A948-4570-A42C-9AC96E98559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8B50EF33-5E64-47BD-BC31-922EFC15A38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37772EDB-7CBE-4458-B9E8-9275488FDD8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25264BF2-B15B-4438-9758-B4C5E1A2B80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EF52CC26-8EBA-4914-899E-9F3149E5C1C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80DBE29F-8D1C-4C26-B337-5D581D92293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403BF22B-062D-4A2C-9540-5C95D0B1A86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9D7BD6BB-692F-4820-A120-99EAF0479C5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583375E7-9DDA-43B4-A828-3448289CBB3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0A68709F-3A0D-4E62-92D6-20A215D00E9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0C91DC8B-18BC-439F-ABF0-C790C484EAE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A1E16769-D154-40C5-A9BE-DDBA0E446C8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FF745AAC-6D48-4E27-853B-1273E59100F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798D7B1C-1365-4132-8878-C77BE0270AB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1223AD06-D65A-4C1C-A508-EA975B44B2B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A4683F7F-744D-45BD-A001-E381F9EA740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9ED43E52-F99F-4ACF-93BE-A83E64461DE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E2E5A658-7488-46D4-B7D5-EB9E7FBFD4D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634DA975-34CB-4C98-A3BC-45916892A66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578A88DF-876B-47F1-97E3-C28F1D257A4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554DAFE5-BD0D-42F8-83A7-574A5899D32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3D44C1E4-672F-4FE5-8FF4-25E8EE1BE43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3ABE57A6-A0A2-4D7C-9414-954516197DD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ABED0284-DDD6-4EAF-ABD6-4C81AB4DC6D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5E31D4D6-ADDD-46D8-B5F7-8804FAC04FE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A7DBC1F2-D22E-4C46-B1F6-9D7B9E07154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53EC905C-137C-4CCA-A8B0-5D3F91EA18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FA3B3EF5-337E-463A-A93C-31395A31384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9FDC6324-C596-4CD8-B986-B250470C964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A1CA9850-55AB-4C89-8E24-44D45AE44A5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AC874391-D92C-456A-9397-B423116FDF6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745F799C-4D97-4B61-BBDF-428C0A8483B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CDE85BBB-9AF5-4E2D-817D-A5B2B494577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87CE9556-B16C-40FB-A3C7-602BAFF8C5B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E0D3A311-81FD-4CD1-BA01-1B5F9F89372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A1BD2063-2137-4201-8507-865E0C56B4A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CFA0C9CE-A1D4-4992-AFA9-FE36BF8AC97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9F5CF5F5-D052-4AF1-B11A-08F0B273A98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26EF8D0F-8F29-4058-9012-4D67C6DDD3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00D8AA51-AF66-4074-ADEA-B2EEBCE2502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4525DB26-7CF0-4F96-AE52-53DCC3463C3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C18555F4-1812-4E54-B039-B9E24AA503F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8C0229A8-DCCF-4A42-8CAE-F6951CA3A63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BAD3EDEA-6EEE-4DCC-91E1-5E5D3910A88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107B3D34-EAA0-41F9-96B4-5C57BA191D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063A0FAA-4D1A-466D-A174-2BB4510200D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B3F17325-B975-406A-8A07-0F3570AFCB2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6A5E2CAF-44E1-47BC-AAAC-5D6ED0C26CB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2C9DB583-CA5C-4A6A-A19F-B5F9333CD2E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07DEA30A-5548-42C3-9671-BE5250D472C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6DA0402B-E643-42B2-9D32-14B56A35F6E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70C304CC-EB5D-4471-B134-73AE3BDB971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889906D2-3D43-4361-8746-9F851355B5B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5F3F473A-D900-4F2B-919D-99FCF63D7E9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BACC5832-A87E-442B-AE49-440E7C8308D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1A99C258-774A-4E44-BE92-53E7F188B49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D437C28F-A5E7-43C6-A5E4-45D08FB97EF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2E5AB3C3-5C1D-49E1-ACCD-1B3FCEB7247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7B0BCC33-9CF3-4E99-A76C-352492918A7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D9014CD9-657C-4A5D-A64E-A38425C7C10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147F96F1-3A49-4BB2-B5E4-C0A01177190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0C5FA87E-7FB4-4BF3-8493-9881EEF4862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E19B57F3-1C84-4FEC-B6AA-9452B710581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D0C0B72C-5793-4086-9F8B-6BBB6DBC08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F0407C98-B355-4AD2-BCFB-4350537F552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584FE154-0917-474A-BC21-724398E3C99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782790CB-94BB-4319-9123-E20C086B483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961A9590-3B4D-44B6-BAFA-0B273069828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0DED2771-44EA-41D9-80DE-2ACC13A934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A9D169B6-F191-4F9D-9350-67F40AED44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554B217F-58D0-4FFA-800C-D315ECF7AE8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3B6E6BC0-61E0-40DC-9084-9B605D4E5D6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CE09D459-9FCA-44CC-9DB1-FB4CC861C11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9FE14DFF-FF2B-4FF9-A4C8-EAC6C1AC170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C6F3DB75-CB5D-4168-B3BA-8123224F3DE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3B5EBF95-A2B6-47B4-8DBC-1E8C13DD325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AA12747A-5F21-4C03-A8C3-7263435566A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36C206E0-1D85-4C56-A4AA-CEE4F791D5A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AF2649EE-801B-419D-98FD-CE49687E239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4ED826B2-9660-45EB-B5C1-1F02390F998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74547ECA-159C-4AB5-9493-88701CEA170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B79DD697-1C53-4ED3-A291-775ABA78AFA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41FF641A-F958-4919-A6B4-010B19FE3BE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4A6357C8-0D5E-4765-A8E6-0EE5469C3F8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2B400C25-4155-4BA2-8CEC-C0C90E4A19E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170EEB9C-D19F-4FE9-BA29-19E974368AB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1CA47388-A12F-4978-BFA8-D6F11B697C4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C0FE6EDB-37BA-4193-BE87-D4BABA2EAB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BFBA5B4C-4069-4EA8-8E49-C54B98CB9C7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DC4206E2-AAC4-44E4-BE97-502B0264432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67675799-B2CC-4CB0-8BB5-3DEC64CA6DE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B4B725AB-10A0-44F6-B5A1-66EB3BAB80B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5FBB9AF1-DD07-4072-8474-FCC3D452347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02F96CA9-8D8A-49D1-8BF0-F9DEB06FE13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CE374931-1895-44A3-A645-009289BB958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BD9580A0-3371-4F41-95CF-05C359DF7DD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77335175-E844-4FAA-99DA-324A5F7F0DD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3FEC0E87-E535-4F72-A7A5-D440636CF9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91798790-1EAB-407E-8984-FDA90C40D17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C5D56612-3586-49FB-969F-221F511DCC4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77461A17-10C4-444A-8E1B-EEE4E814159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2B891FC8-8E12-4683-B765-C6AE5342736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24FB67BB-4BB0-426A-9A17-7DED0AE61B4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DD3A348B-94BB-4185-8BCB-FE76B3CED6E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3E3E50BC-159E-44F5-A3EA-532BE66DEC0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05B6F70D-CE3E-4BAE-AD6B-CB77D0C32F7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794A68E4-712F-46E0-BFC6-06FEC1166FB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5186A28C-ABEF-4BC0-B7FE-2962F43A24B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039294A5-8902-42D1-9B4D-CA3A69EAA3D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1E2A0D00-8926-4D73-9481-AE71B98CE10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ACF65D4E-1636-429C-92D2-4BD45BAC446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CB7D2A25-B279-49CA-A488-1A186F5B7D8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360FDA7D-B262-4125-BEE6-40741E6FBBF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3D77BEAD-E6EB-409A-9F4E-45853EC7F78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92C15997-5E91-4419-B21D-72CAE76D195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AFC05883-BA46-45C6-B9A7-FF3F1236C54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8AB37ADF-BE42-489D-943D-3E61BDDCADB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27012952-A9EE-401D-AC19-0E6F742A469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3CFFDD17-4890-4A96-94D2-A7C68BB275A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990713F3-14BE-44F8-8EF3-B2BEFE8E5B0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E390B21D-3387-4660-8C2C-C554CA92DFE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8DFB7690-1EB8-4AAF-BD0E-9A63E95E191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3EA87058-832D-4186-86B2-AC5F9A3870E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234AED5E-EFB5-4F21-AC71-C72E6FA83D9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0F412745-BAE5-47CE-B2B6-8F371B30FA3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ADAA115B-A33C-46AF-940D-8241EA5FFF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6C06C69F-AC2C-4CDA-83FA-B726FBBB33D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8AE2EAEB-6E01-4529-9C6E-13E085266A9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5DC8FDB3-A6E2-4C2E-B3A4-5A9BF85B717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6C5DE195-2613-462A-A7CF-A6FF0F47935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08E62413-4DD3-4AF1-BFB7-D2E2A7CA2B2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9EADFDDF-1834-4576-8819-2393EAA0F6B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E6B92D49-2F68-4DDE-BFEB-925AE025831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873FD88C-28BC-48E8-BB9E-80C59FFAEA6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32DA008E-E68A-47C8-B4E5-112B72B7614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5E5CDE5E-FE91-41C8-97B5-58E7D5BBB7B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E56073D8-7DC5-4341-B336-D86AF61594F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593B8949-2498-45EC-93A6-98CB39E949D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4B5D9CCE-E2E1-4044-A600-707B26C0986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37A17075-B434-4C0B-9EAA-715668E710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403152E3-4CA6-41D2-8C75-E2F9635043A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C3EC14E5-A0D1-45C5-A273-B7B65F79839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69774BCE-1CC8-46C4-8A85-9BEAB728E7B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2DAB662D-99CF-4879-A3F9-71EF7B25DE8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EC5C77F5-E269-42BB-9E0B-46B649852B0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E885AC3C-89D5-4143-BB16-229512C30FD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A24262D1-D0CA-4786-B6B2-89D8C73856B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2279B91C-B61A-4DEF-A8F2-804303A1BFF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DB897A4D-4E10-4901-A1F4-BD76D1852C5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845C3C90-0AC5-4053-8C11-C9C70553C21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7636E205-ED27-43EB-A5AD-0B2684FB3AC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EEE6DE07-8E3F-4446-9A3D-C557D318BC9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0BF1EB0F-C1BB-4FB5-B7ED-2F1E32E73B7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2686E568-9EDC-4C91-B34D-0DC31380BE8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8725E502-E6F4-4CDC-A890-71809893810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B6667FEA-A64F-4B94-8C32-663BAF0EB68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453341D8-1BA7-40D3-86A7-505D3246404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39943BEB-4231-48B6-A010-BF60F75A034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5017572D-2D8A-4D15-97D1-27B812CC7CF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165E393E-017A-4568-9094-59A87AE2B90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DB5B99D8-6890-4938-8B68-EAB51A63771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4E937A1E-280C-4715-A102-9B613D8A540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316EE4F3-812A-4DFF-9B4F-5CCFA541D17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53FE5F08-2B2E-4DD1-A6E8-6EDE8F46044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D1A652A6-D624-42E8-9D85-6DA6354A6D5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F7C860ED-A9D8-4E42-B881-37632EEDD90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6DD4FBA1-7D23-4AE7-92E8-F9FEB9E6DB6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1A257239-A59F-4DB1-8D7F-46D27EF98CE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94B2154E-CE1F-4250-8F5F-8EC1D34496D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548ADD0C-567F-412E-BB37-1284BA35AFB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3CE6ACCF-4922-4A73-A6D9-A5959802C98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2E68DA51-A18A-4366-BC91-B2ABDEFD89F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531818E0-9E7C-4B7A-AD19-534AABD84EF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3813A81D-F888-467C-A54F-03A9A709EE6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F29A373D-2D4A-45E9-81D7-BCA27964BF0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797F747A-4E4E-4AC7-AFD0-76BB6DC6487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A3AA005C-1DED-4F59-8CA5-1B77F37CCBE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92BEC7B7-AC80-489C-AC0F-D8CB8F78327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AD7A4A7B-EDC8-461F-819B-DB67349D6ED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BB7A972A-2145-466E-9833-BAADAA67803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18F54484-20CB-447C-9716-395213E896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4D17E32A-942D-4781-B3D6-7CD7607C0FF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2646FFA4-A76C-4110-9D27-F14E5E070FA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238E868C-3331-41BD-9D2B-970B1DE9D6E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37B78E32-A3BF-4CF6-8DCD-F8E57B63E1C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4885DEEC-56B3-4F75-A9D1-2A44E85763A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8E6517F5-15DC-44BA-BE75-8304982CF48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3905A5D3-3F23-414F-BAB6-04BE9227BCE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0AACCD96-6A63-4E49-81AA-0E542CEA7F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8F33F84D-F5D6-4D36-A14B-07E7AE8D8CF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25D5CE2F-33E1-4E52-B3EA-D5176D752F7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CFC18003-9795-4C79-BD66-6019B7773C2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96ED6F7B-9E40-4F85-9257-6F323AFC26D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4D436BFC-4E5B-4C37-8796-6AA7961D6D1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61E2A55C-A475-454C-996C-617AC393621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EF85E6B3-FF43-42C6-98B8-C72FD5F1583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53613EA9-0472-4BBE-A61B-D173B008BAC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9DDE9842-450A-4778-95C3-7CD7215E38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271BF587-73C7-457C-A800-F2A7648D348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B49F92F3-0020-4016-87DF-85C873D9B5D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1F6E6541-3987-48EC-BDFA-99BC6009B18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CD5E9568-CCA9-4845-8236-9BD09EC461D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2A5D663A-1577-4DDE-A1E9-C7A8DFEC572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63DA3331-9DD9-4C0C-AEE2-795A6D1D906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8813D8DB-5E79-401A-BA9A-7D1905F8A72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C18024D4-82FB-45C8-BE86-1F9BBC07326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D3CBE7CB-A0F8-42D4-90A7-BB70E87BA2A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317B149F-4714-4EF4-9DAE-DBD0D7A967D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6D317EAB-6EA4-49F4-9C98-642840E6BC2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8CE90AF4-5419-436E-9FD2-7EC88571A19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CEDC75F6-2F5D-4B51-A8A0-FAC677985A7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2552B402-31CF-4C2B-B5A5-BF08758EA47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521D7B8A-B4C0-4F5B-AE2E-9BDE97D3829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797A089B-49EE-4F2F-9219-CB98E8A6EC7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D36B70B5-048E-4DB8-B830-5FBFA55E3E6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C9FB6C2A-149D-40B2-805F-A8D1C3B8521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47FABFC9-57A8-46D9-AF43-382891F845D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7A62F5AC-5865-4F35-9804-7A0311F1C95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CB88E55A-5C76-43D9-94A1-7CCE7F1F378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595216E5-3DAE-4793-A3A9-4BEFCFC9E7F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A76DF856-EA8B-42D2-B95E-C70ED5B6935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0A8B5A3A-436C-49EE-85AD-9337AE56071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F1441CA9-6201-404A-8D69-F84604653B7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A83637C5-0E63-4122-A04C-2A7C08C5C37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E82301D7-ED3B-4CD3-9EA4-4A693C9CCE0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D093D97C-16B5-41FB-AA98-B217B522082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3A4EB31C-6277-4C03-861E-5F440841FA5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B4D1F678-F05D-45E9-AF37-ACCFE3DC3EE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1303C9D8-2BC2-43E6-8271-D7FAEE5F47A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767967B3-E93A-42D2-A602-D6327B7969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23319076-1EFC-4C71-9AB1-68A83C1DE64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5652512A-CDA5-4A64-9507-9109EC36412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4DC638C0-DB7C-4564-B46B-B1555707096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667CDF2F-C038-4E40-AEE1-C34F13537F2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34E71BC4-4228-4218-AC57-B37FE51CBC6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814DABE2-1CE9-441C-BEC8-EB97807C4B3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5E69BCB3-A76E-4F53-AFB9-797FF20D91F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F5D378DE-80B8-472A-9B00-853AF84EC3A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40BA2E97-C311-45E3-B8DA-6736F440B1C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73EFCD96-3DB4-4C7A-BE1D-99F6117EB35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A0309758-ED2B-4E5F-83AC-F49FC73F498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C8A1A81E-7CD8-45C2-9DAD-0A2CBFBF69B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E87FC8B8-AC25-4152-A650-B5C525C5C90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BF850AAF-A0E1-43F3-8FF5-1A97BBE92FB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E7522453-877F-4162-9F21-E7E8ADD7372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FAADD25B-074E-4B52-8871-9BF33069AFD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876539AD-D3C2-4551-91E7-B62931AF09D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6D58185C-0040-46D0-81D2-7D477AF4E76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E8D88E2B-B4F7-4813-B13F-B7995959864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27E0A9F1-D910-4E9F-8C1D-D5882918C7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FFA27983-A977-4DEA-AA49-054251BC04E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F2F2ADB9-003C-45D1-B939-E4C56482482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9FD631E0-6AD7-4550-978C-63F4D68FC60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C4A9913F-0007-4727-BD1D-B48582AB6BB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EA9E2CB9-86BE-49CA-9B7A-60B9404C518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DDFA2BE5-1D57-401A-8D9B-AB623117D79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52CB1584-E225-4F61-860B-8E8F66DBE7E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D77E9720-3D4C-4178-8D5C-8A03EF2B6DD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55521C53-8013-4745-8C23-3ECC138301C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7F7F7148-A100-4218-AC22-E1D68CF3F26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67B0C921-D1A6-4B54-B133-E29BBF012E4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097A564A-693E-4067-A555-DC465CA5203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B144D527-862F-4007-8045-DA57CD3B991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AFCED464-AC62-4413-A7FC-7AF7D290A0D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DC4B7A87-86DF-415F-B4D6-6DD8DE1C184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3279C235-FEF5-4420-976F-6AE853D2DCB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D894DAB7-EBB0-41E7-89B5-2C06265941B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652D04BC-5A2A-49EC-A2FB-362FE53F164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6CF5A410-31B6-4346-BA70-8E095D2108B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650B66C0-C58C-4C8F-A430-EF5D5CC8C57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616B3552-C55B-4EC4-8EE3-33C778C0241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29FF90F4-750F-45D0-847C-8796FD4D596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33C7F863-C610-494D-9E2D-713B045661A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035A629B-1514-4E0F-BCD6-EEB5001A670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256C950E-3681-4D1C-A0C4-33696ED7F75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C9238DE9-08A1-4F0B-BD52-4B91A8640D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36274C02-09D3-4F7B-8FA7-CAC1987F03C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D45D9921-E8A8-4258-BA36-B01A36A6E42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F9020443-AA9E-449A-A45D-1F5310E4341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AB741769-37D1-4DFE-8017-68B115D6D42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654E493A-67ED-4CB5-AE5A-9BFEC3A8AA2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8A35659D-978D-4BC9-BF9B-8C4ABD736F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63C82CD8-A061-4C37-B4EA-9B38CA5A232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AF2D11BF-7440-46FD-A2A9-F2DD1BC4096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8C6F4DD1-555A-41BF-AFCE-DC17A6E8B5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C308D6C5-4296-4B15-881D-A59C3EF2E6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60406850-4BE5-4BA7-9E89-467FC9A14EA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5599FEDC-FBA5-4BB8-A870-40789ED35A0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E6CA0E79-26A3-4611-8427-AD8C3ACCB9B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07EEC1DE-3F96-40A4-AC63-B4BE3599BDC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24072B47-1F71-47D6-A734-06633C2716B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13D40139-179C-451C-9C2E-69F77DD2A9F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605F4EC4-08D6-4C1A-85FA-E72D77A682E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57293F67-001E-47B9-8919-E943060825A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4D17E2C9-9860-44A3-91F4-CCCCA717A1E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9C3ED853-FBC5-4797-8B6D-0E622545485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3D33DB53-969C-4BD9-A5F0-8C3AA3B4FCE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E4C2CACC-2891-4472-B5BD-BCEBB97B88A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784602D9-D767-4148-AD37-F00C4771029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2F321028-6829-4950-B88A-651C3B681A1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511406C8-17FF-4C07-835F-1CC15E0DBF7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433091E1-D81A-480D-96AA-9AEC1FFBEFC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D664B1F4-841B-45DF-BF25-C1C86D1CFFC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0770497D-C7AB-43AD-BAD4-5CA3415B1F0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7BCD6D88-1FB1-4D38-8669-E681D77383F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6A8A4EE3-C0E2-4B7E-9217-DDF5F9D8FD9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FD584523-FE18-40B6-A615-4815C8F542C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DCAC1938-8C09-41C0-997F-17C210543C1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ED1027DD-17B0-483A-A580-0066CDFE26C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B2E69DE5-C817-43B9-A87A-100C7E8B71C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D94314E9-E9BB-4E16-93C7-AF939E226A0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93C9A392-43C0-4529-AF51-6368CA7818F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B8442ED6-49BE-4589-82C9-98356F2DD1F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54E0C823-18F9-478D-851A-D12EBC8FFE9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3D0C2ECC-82A3-4DA0-B386-676A374AB4D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B99BA925-043F-4586-9666-AE2DCA45BEB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84AECFC6-9251-4FA7-97EB-E5EF196F43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D9B299D3-C3C1-4B34-91BA-E612F44E111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5FB6337F-9EE7-4FBD-8EF3-8C8DCC55DC9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235E49FF-A79B-4D4F-B0B2-69F9FA473A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D034E956-8CD2-4BCE-9D48-351B852A8E4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1E2C2166-04CB-44E7-B8C0-CDF22F82BE0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6DB00633-4724-4C64-B668-8ED1B5ED4F1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2E0E3DA0-5E07-4E36-A601-386291B10FA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B271B1BD-29B5-4108-95A8-3634D6927F2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F3A8ACAC-C730-409C-B450-C85CF821D12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AAF8917E-FD3F-4201-A2C2-6B443E3E416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E432B3D9-5717-4538-80CC-AECA57C4FCD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D5B2BEEF-5546-4C04-BF9F-6BE2D8DEA5D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AC86CDEC-2164-47AA-83D5-237A7FEB692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FF62109A-40B6-49BF-AD02-285B0CEDE59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0EC36893-B0C9-4009-898D-65122D8FAA8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A5CBF512-2765-48C8-8D39-63CA203635B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ACDDBAC8-8DEF-47C5-92B6-F1D3B3DC62F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9F3FB422-4C0E-4B57-9E9D-36A698AE9D4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14B1EE82-6CCB-45F2-861A-706B6FFFDDC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0EEE5CB9-0605-4D72-8CA8-8EBB5FFEE87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1C8FEB62-F9AE-4B41-A1AF-DB1DFD85669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AD90B1B7-73B5-47E1-B469-620B09B21F3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62D1EAB0-F096-41FD-83A5-279895B0F80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B7776BB5-200D-46DC-9DC7-01DD95A21A4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D671A419-A6E4-4304-8BD3-4017D6B9D58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E53DD53B-3617-4AF9-9523-018483E39A0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8B031BD9-E96C-42D0-8EDE-9FD7F7B1AD6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C20DA20C-8A46-4E50-A1A3-F2B2776FC29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E9FA8629-B86F-4635-BE1A-461FFC4793A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0D92FE55-C7DF-4826-B93B-AEC238FB450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8FBE1177-D1F1-4010-B9D0-216802FBE98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CD0ABD27-BE61-4201-98AF-274879BD144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6C17E8FA-F938-41F1-A454-9ADCD9B0CBD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29E83B8A-9B3D-4EC4-AAFF-ED3E512D8DD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E1B85FE0-3C7F-4312-AA6D-DF0972994F2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D7634419-256C-4AC9-A2EC-0B09DB042D8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642372E2-8E42-42CC-9378-D5F9F72CDEA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62891F4E-ABE7-4DB7-A17A-779195D247A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7C4024CC-E5F8-43D8-AE13-427CAE9F9BA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800F0DC8-14A4-423B-8A36-1F8937B53F9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D0DCE532-E59E-4528-81F3-26F6AD8EE83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B85CD5DD-E2D1-43FF-BF4E-0FB794202AA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87051915-2CB2-4A5E-804F-6BED58C4CCB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665093DF-8483-4296-AC0F-86DD2F264AC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C924EB73-3778-45A4-990C-0F45B3EE0A1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285F0B93-46C0-41B7-83F5-AE547B85307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7989D6F2-D461-4784-8F92-8B0A6AF7074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9CD303D6-BE92-431C-BA61-702F46B12B7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47D834C4-6E85-4882-9B27-BFFC634C243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4F6ED712-6A2C-4A77-A33F-280E42B1E7D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B7120C10-21EF-4AEC-A98B-3FCFDC3180A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69D79BC7-352F-4881-8DB7-EF7AD387706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CF9821B2-B039-479C-87C4-56F43A5732F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97F0071D-146F-44AB-A8FB-23E54D01AD9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72E0ADB4-BE84-4D36-8CAD-7DDC2277350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BFFAAEFA-56FF-4F84-8094-973C28C5D8A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BC9D31EF-EEDA-4944-922A-24C10AF3E6C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B272DE61-5CE5-4D86-B150-806EF121679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08667441-0B76-4929-BC46-BE96A7F83F7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1CFA029E-AD99-4324-9DFD-90F8E589FD2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ACB21D29-2993-48D2-BBE1-8BE7E2A4A3B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049F05B0-6F29-4C0D-825F-F12A6966CAC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D21A351F-BD8C-4451-B133-6D785BB24BC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699503BD-CBE1-4D21-A493-B181366929C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CC1345A6-0151-47DA-B4B2-35DFAD1CC8F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A58D2B31-BA07-4BEC-BD65-AF70FB32137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9E4C4D65-53C3-47DB-87AC-DC87189192F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9E6134A5-34C1-4D2D-A9C3-16D38F6847F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782CBCE3-1985-4A2C-BBCE-1E20BCBC556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468BB7DA-7D92-4E8F-B66B-434DFD3D35C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94B207D9-0762-44A6-9CAC-E5E8DD69E25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D93E2337-5A1D-42AF-BF41-72A8FDC3C5D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63A12415-E2C0-43E8-9854-EC70663CD9A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5091FF9B-3A60-431E-9678-4754ACA0EF6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F01BF818-5756-41A0-831B-D7C8092B377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4516961A-7F55-460E-93D0-879A4E3413B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6737133E-4AC1-4B26-BE42-1AE338C9170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58BC5A40-E5FA-485A-84D7-49A6D6A433E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6F79C776-D8EA-43D7-AF96-DC64C1F294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5D316F67-D915-40A6-8919-49398D5FB09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21071CB6-148B-4ED6-A53A-A154E800148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ABE8BE25-7551-424D-9C6F-FBDE565B7C3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825F0B6A-A6F9-4883-B4B0-355E861AD77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F7F64B2D-EDEF-405A-8C16-7B7FA384476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555910D3-0415-4A00-B0B7-620E566C1C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D3B43613-9D6F-472B-A111-3CFE2DD5655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F8958300-18AA-4F24-9B97-180EE828932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4F13DC3D-654F-492E-A92F-08D0F93D894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4B6B2124-22C4-4392-A31D-29B50A7ECA6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E9BEB25E-D435-4DA4-9678-217AE9ABFC5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D74AE6F7-F248-4036-8E9C-974C32C4181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CD4C2473-9C5B-45FA-BA63-F7C5910DA0A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DD8823DA-8A6A-4E69-A8CC-C41F0B594F1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6F8B129B-0061-43C1-B922-FA8D2BD7D3B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B74A5EEC-114B-46D1-9A6D-D0B9CDA9631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4848BD5A-6B8E-4A73-8828-7B76D88EF7B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584840DA-0455-4B29-9928-A14C4F831F5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F3D7E7DC-940A-438C-9FE8-039906F19E5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0B6FBBC7-3A57-4E4D-9D49-A975BFABF03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7BDC6922-AFA3-43EF-80CB-FA471651AC7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59AD6573-AFAE-4FD8-B70C-B216D4F06A3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DBACE89A-BD90-41CE-9D75-41FF388F59D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C1C09B36-E727-4918-B742-9331E9316D4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90CA79B7-9935-464B-B878-AC298A07596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BA997653-34CA-43FB-982B-874505DA2BB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5630BDB5-D2FE-440E-A3AE-86201154DE1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85B289CA-206E-4CD4-87DC-02E053FC471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070D6D4C-DCA3-4BA8-B29C-5BA70F48D23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ABA8B31A-A10B-4F17-A373-E0923F5EAAD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F69C72B7-1985-4BDE-9A48-DB1444B06FC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FB2F4E0F-5918-45A4-AC73-41658F59B68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7BDADEB5-034F-43C9-AE20-FAC3AC6E797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CE4901A6-5641-4E40-9BC8-31AD02E01B6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E6F7C193-8172-48A8-9D5F-6A8F957B23C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ADCC90D2-5A7E-4160-A2D5-8858901B2F1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62802D98-B1AC-42B7-B67C-3C21AF9CC9A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020D973F-A0A7-4A61-B22E-01C611A9E1E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09DCC85B-EE50-4A48-B5ED-188C83E41BB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44042C10-9520-4E1C-A1F4-DC7DA7BA03C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40A51BCB-AD28-44DD-B328-FA0A3F9F4EC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04FFD675-E88D-4CB7-BF83-2915F8175D4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FFDDF68B-71DE-4D2C-95CC-AEA8D3891EF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AAAE4724-9F1B-4899-9064-1CDECE15EC3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1502CE48-FAED-4929-A813-908AE530C0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FBDEC192-0A76-4322-BE51-4D0673B67A9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82F07EBE-027F-48A0-AF3F-428C9B84C89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0CC4B589-5DCC-4395-9C88-A6F506EB795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11909EA1-64FD-4074-A7DC-5EE642D4309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9D8D4C83-55BC-483F-89EB-83BB911FA02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0CF859AE-5E2F-4A2F-A675-7A1DF14EDD8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25CA5E56-47FB-4F59-BBCF-7D46A9F3C3C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F1AAFE96-1C5C-412A-A1EB-0E393927922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E427FE66-D282-4053-A537-B3A70CBDF82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6784A55E-D7DA-491C-804C-F8B5C77DDC3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D07D6A72-8FC9-49CC-836E-428CB0329B6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88865147-8F1D-4318-925F-33CDB38A18D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07803589-B09A-4F42-A1B6-FE6E58CC36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480AEE5A-CB84-49E1-A044-CA84F33A57C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809095C6-7CD7-41D8-BEA4-36BCDF8C936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6CADA179-6AA6-4D52-85F1-BF635A5A7FB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4C36DF85-2225-486A-838F-D2DCA1C55B9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3208396C-1176-44DE-84AA-266ACAE72D2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32B693F2-63A3-40D1-A423-0012688CA22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950B10B6-BFEE-4425-9B9C-C78348C9DFD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23C1EC3C-566A-4619-A8DF-B1C3BCA52F5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07D24AF8-6952-4CCD-982E-9AF0BEB91D7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E7C4C089-8F9C-410A-B404-C6EF07A2EE3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92D9FE63-B05E-4C2B-9973-B86A263C77D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975F0153-5665-4A11-8217-178F401561E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1E934258-CC7D-4B64-8A92-B2A42611E82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1D4016F6-92BC-4970-B507-F38E2271D3D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148B593B-F879-4C3D-B764-AC07CE1E170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EF22DC2E-A8FC-456E-B10D-7C428D13746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1688FB4B-F06B-422B-A5D7-9D5BEF41408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513BD893-7FF4-4165-B366-620E9EA22AB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7907FC52-E675-4CB8-8930-6DA4C6C122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464913CC-17B7-4342-A313-3DE65AB51A8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A58A6721-B035-458B-B2B4-A284A73398A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757048E0-9192-486D-A2FB-B63B08ABD3F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592322CE-97A0-4BAF-BE7C-9C2C879D598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11239AF0-891A-45C4-BD34-8AEEE4A31BA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53ECB732-6E32-43DE-BCC5-72D9362902C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2003FC77-747F-4B7B-B018-0DC4DCA23615}"/>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5348CAA5-4C92-42D9-B25F-BAE01248108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87B901D2-BFB5-41AD-B954-82E57D5D2CE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F3B1CC58-716D-447B-9174-6CA6728FDD0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B21DAF58-EF91-427E-98DC-5CD3C2246B0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C1F144B8-0FF3-47AF-B117-1D312EA39D0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99BA341D-8923-4471-AC4B-CB279A77881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CF95ECE7-98C0-42B2-97E7-79BE96833E8D}"/>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0513E7B2-AABE-46D3-977D-A4BD8B92364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2E7E7F71-EE05-42B0-9DBE-B8A317625CDC}"/>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49F2F4A3-9DC2-406F-9E80-562CBE26E09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443E0923-D193-4E3C-8E1E-B482DB854B8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7FDE37E3-7F92-41A5-879B-FCBFA4CDCA1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752FC31A-BFD2-4D46-A1CE-08571DF11B2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3DA6F35C-2B42-483F-99EC-E5BC09165B1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05672FEE-B413-4BDD-91E1-9C66251A7E5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30BC7426-4BA6-4772-B89E-4DDD8280484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4A18CBBF-F961-469B-B712-389D02B9A0B6}"/>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3364A6AC-EB80-4AB6-8776-94F6F094F7D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2CBE3B9F-1722-4FDE-86CC-7A3C986064B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8E795B48-66A8-4E93-A1C5-E8A6FB3E018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7F3A5C80-64EF-451A-BE8E-761768F52372}"/>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A3FAB1B8-59F4-4006-9CA0-C2F6C9FED96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6A671081-798B-417B-9EF9-4BA5291F073A}"/>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12E2AC22-C655-4688-9EB7-984F6CCA6569}"/>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7C3A30C1-724A-4C1A-97B9-E1718CA9EF9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EF20EBC7-B4A2-4B99-952E-760921C2150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0A79CC81-8C28-4CD2-880E-2C1BB559DFB7}"/>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A6532643-5D72-4665-ADFD-64C4CD49DC14}"/>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889515F7-EC40-4F57-B731-B34FF2106F5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1FA1655E-0B17-4B5E-9962-7FD173DF62D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F674E7E7-6840-4967-8D32-CA53A1269233}"/>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3130899B-94FF-41F4-8879-3289090E6CD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77B12B1B-BB09-4794-9627-4233D3390DF8}"/>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CD3D8697-F753-4F6B-B29F-718DA1C9DA1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E2978F41-3E34-404B-85AC-562B97DB33E1}"/>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7F04646A-CB26-4081-94DF-C503E6279A1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D2F540F5-06BD-4DF1-B539-FE3120B664C0}"/>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25BD2F0F-0CDA-42E4-9A77-C5D0FB8D252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CD605418-F2E1-4C9E-A259-968810E25B5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AA66CD49-EED7-4896-9B93-DAAE5A8C7C5E}"/>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005624AC-6769-4CD4-8FEE-78F88E6573EB}"/>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5BA6F6A2-75D3-45F0-88C1-4F7F39CB529F}"/>
            </a:ext>
          </a:extLst>
        </xdr:cNvPr>
        <xdr:cNvSpPr txBox="1"/>
      </xdr:nvSpPr>
      <xdr:spPr>
        <a:xfrm>
          <a:off x="11061700" y="386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8" t="s">
        <v>92</v>
      </c>
      <c r="C2" s="159" t="s">
        <v>93</v>
      </c>
      <c r="D2" s="160">
        <v>0.36458333333333331</v>
      </c>
      <c r="E2" s="161" t="s">
        <v>94</v>
      </c>
      <c r="F2" s="162">
        <v>4</v>
      </c>
      <c r="G2" s="163">
        <v>20</v>
      </c>
      <c r="H2" s="109">
        <v>74</v>
      </c>
      <c r="I2" s="138"/>
      <c r="J2" s="1">
        <f>ROUNDUP(F2/20,0)</f>
        <v>1</v>
      </c>
      <c r="K2" s="8">
        <f>$P$3*J2*G2</f>
        <v>20</v>
      </c>
      <c r="L2" s="8">
        <f>$P$3*J2*G2*H2</f>
        <v>1480</v>
      </c>
      <c r="M2" s="7"/>
      <c r="N2" s="6">
        <f>IFERROR(K2/M2,0)</f>
        <v>0</v>
      </c>
      <c r="P2" s="18" t="s">
        <v>5</v>
      </c>
      <c r="U2" s="13">
        <f>IFERROR(G2*J2,0)</f>
        <v>20</v>
      </c>
      <c r="V2" s="13">
        <f>IFERROR(U2*H2,0)</f>
        <v>1480</v>
      </c>
      <c r="W2" s="13">
        <f>IF(X2&gt;=X3, X2, X3)</f>
        <v>1117</v>
      </c>
      <c r="X2" s="13">
        <f>SUMIFS(F:F,C:C, C2)</f>
        <v>1117</v>
      </c>
    </row>
    <row r="3" spans="1:24" ht="16.5" customHeight="1">
      <c r="A3" s="1">
        <v>2</v>
      </c>
      <c r="B3" s="164"/>
      <c r="C3" s="159" t="s">
        <v>95</v>
      </c>
      <c r="D3" s="160">
        <v>0.48958333333333331</v>
      </c>
      <c r="E3" s="165"/>
      <c r="F3" s="166">
        <v>4</v>
      </c>
      <c r="G3" s="163">
        <v>20</v>
      </c>
      <c r="H3" s="109">
        <v>74</v>
      </c>
      <c r="I3" s="138"/>
      <c r="J3" s="1">
        <f t="shared" ref="J3:J66" si="0">ROUNDUP(F3/20,0)</f>
        <v>1</v>
      </c>
      <c r="K3" s="8">
        <f t="shared" ref="K3:K66" si="1">$P$3*J3*G3</f>
        <v>20</v>
      </c>
      <c r="L3" s="8">
        <f t="shared" ref="L3:L66" si="2">$P$3*J3*G3*H3</f>
        <v>1480</v>
      </c>
      <c r="M3" s="7"/>
      <c r="N3" s="6">
        <f t="shared" ref="N3:N66" si="3">IFERROR(K3/M3,0)</f>
        <v>0</v>
      </c>
      <c r="P3" s="3">
        <v>1</v>
      </c>
      <c r="U3" s="13">
        <f t="shared" ref="U3:U66" si="4">IFERROR(G3*J3,0)</f>
        <v>20</v>
      </c>
      <c r="V3" s="13">
        <f t="shared" ref="V3:V66" si="5">IFERROR(U3*H3,0)</f>
        <v>1480</v>
      </c>
      <c r="X3" s="13">
        <f>SUMIFS(F:F,C:C, C3)</f>
        <v>1114</v>
      </c>
    </row>
    <row r="4" spans="1:24" ht="16.5" customHeight="1">
      <c r="A4" s="1">
        <v>3</v>
      </c>
      <c r="B4" s="164"/>
      <c r="C4" s="159" t="s">
        <v>93</v>
      </c>
      <c r="D4" s="160">
        <v>0.52083333333333337</v>
      </c>
      <c r="E4" s="165"/>
      <c r="F4" s="166">
        <v>9</v>
      </c>
      <c r="G4" s="163">
        <v>20</v>
      </c>
      <c r="H4" s="109">
        <v>74</v>
      </c>
      <c r="I4" s="138"/>
      <c r="J4" s="1">
        <f t="shared" si="0"/>
        <v>1</v>
      </c>
      <c r="K4" s="8">
        <f t="shared" si="1"/>
        <v>20</v>
      </c>
      <c r="L4" s="8">
        <f t="shared" si="2"/>
        <v>1480</v>
      </c>
      <c r="M4" s="7"/>
      <c r="N4" s="6">
        <f t="shared" si="3"/>
        <v>0</v>
      </c>
      <c r="P4" s="2" t="s">
        <v>6</v>
      </c>
      <c r="U4" s="13">
        <f t="shared" si="4"/>
        <v>20</v>
      </c>
      <c r="V4" s="13">
        <f t="shared" si="5"/>
        <v>1480</v>
      </c>
    </row>
    <row r="5" spans="1:24" ht="16.5" customHeight="1">
      <c r="A5" s="1">
        <v>4</v>
      </c>
      <c r="B5" s="164"/>
      <c r="C5" s="159" t="s">
        <v>95</v>
      </c>
      <c r="D5" s="160">
        <v>0.68055555555555547</v>
      </c>
      <c r="E5" s="167"/>
      <c r="F5" s="166">
        <v>9</v>
      </c>
      <c r="G5" s="163">
        <v>20</v>
      </c>
      <c r="H5" s="109">
        <v>74</v>
      </c>
      <c r="I5" s="138"/>
      <c r="J5" s="1">
        <f t="shared" si="0"/>
        <v>1</v>
      </c>
      <c r="K5" s="8">
        <f t="shared" si="1"/>
        <v>20</v>
      </c>
      <c r="L5" s="8">
        <f t="shared" si="2"/>
        <v>1480</v>
      </c>
      <c r="M5" s="7"/>
      <c r="N5" s="6">
        <f t="shared" si="3"/>
        <v>0</v>
      </c>
      <c r="P5" s="19">
        <f>SUM(L:L)</f>
        <v>115062.59999999998</v>
      </c>
      <c r="U5" s="13">
        <f t="shared" si="4"/>
        <v>20</v>
      </c>
      <c r="V5" s="13">
        <f t="shared" si="5"/>
        <v>1480</v>
      </c>
    </row>
    <row r="6" spans="1:24" ht="16.5" customHeight="1">
      <c r="A6" s="1">
        <v>5</v>
      </c>
      <c r="B6" s="164"/>
      <c r="C6" s="159" t="s">
        <v>93</v>
      </c>
      <c r="D6" s="160">
        <v>0.36458333333333331</v>
      </c>
      <c r="E6" s="161" t="s">
        <v>96</v>
      </c>
      <c r="F6" s="166">
        <v>2</v>
      </c>
      <c r="G6" s="163">
        <v>20</v>
      </c>
      <c r="H6" s="109">
        <v>74</v>
      </c>
      <c r="I6" s="138"/>
      <c r="J6" s="1">
        <f t="shared" si="0"/>
        <v>1</v>
      </c>
      <c r="K6" s="8">
        <f t="shared" si="1"/>
        <v>20</v>
      </c>
      <c r="L6" s="8">
        <f t="shared" si="2"/>
        <v>1480</v>
      </c>
      <c r="M6" s="7"/>
      <c r="N6" s="6">
        <f t="shared" si="3"/>
        <v>0</v>
      </c>
      <c r="P6" s="2" t="s">
        <v>26</v>
      </c>
      <c r="U6" s="13">
        <f t="shared" si="4"/>
        <v>20</v>
      </c>
      <c r="V6" s="13">
        <f t="shared" si="5"/>
        <v>1480</v>
      </c>
    </row>
    <row r="7" spans="1:24" ht="16.5" customHeight="1">
      <c r="A7" s="1">
        <v>6</v>
      </c>
      <c r="B7" s="164"/>
      <c r="C7" s="159" t="s">
        <v>95</v>
      </c>
      <c r="D7" s="160">
        <v>0.48958333333333331</v>
      </c>
      <c r="E7" s="165"/>
      <c r="F7" s="166">
        <v>2</v>
      </c>
      <c r="G7" s="163">
        <v>20</v>
      </c>
      <c r="H7" s="109">
        <v>74</v>
      </c>
      <c r="I7" s="138"/>
      <c r="J7" s="1">
        <f t="shared" si="0"/>
        <v>1</v>
      </c>
      <c r="K7" s="8">
        <f t="shared" si="1"/>
        <v>20</v>
      </c>
      <c r="L7" s="8">
        <f t="shared" si="2"/>
        <v>1480</v>
      </c>
      <c r="M7" s="7"/>
      <c r="N7" s="6">
        <f t="shared" si="3"/>
        <v>0</v>
      </c>
      <c r="P7" s="20">
        <f>W2</f>
        <v>1117</v>
      </c>
      <c r="U7" s="13">
        <f t="shared" si="4"/>
        <v>20</v>
      </c>
      <c r="V7" s="13">
        <f t="shared" si="5"/>
        <v>1480</v>
      </c>
    </row>
    <row r="8" spans="1:24" ht="16.5" customHeight="1">
      <c r="A8" s="1">
        <v>7</v>
      </c>
      <c r="B8" s="164"/>
      <c r="C8" s="159" t="s">
        <v>93</v>
      </c>
      <c r="D8" s="160">
        <v>0.36458333333333331</v>
      </c>
      <c r="E8" s="161" t="s">
        <v>97</v>
      </c>
      <c r="F8" s="168">
        <v>2</v>
      </c>
      <c r="G8" s="163">
        <v>20</v>
      </c>
      <c r="H8" s="109">
        <v>74</v>
      </c>
      <c r="I8" s="138"/>
      <c r="J8" s="1">
        <f t="shared" si="0"/>
        <v>1</v>
      </c>
      <c r="K8" s="8">
        <f t="shared" si="1"/>
        <v>20</v>
      </c>
      <c r="L8" s="8">
        <f t="shared" si="2"/>
        <v>1480</v>
      </c>
      <c r="M8" s="7"/>
      <c r="N8" s="6">
        <f t="shared" si="3"/>
        <v>0</v>
      </c>
      <c r="P8" s="2" t="s">
        <v>27</v>
      </c>
      <c r="U8" s="13">
        <f t="shared" si="4"/>
        <v>20</v>
      </c>
      <c r="V8" s="13">
        <f t="shared" si="5"/>
        <v>1480</v>
      </c>
    </row>
    <row r="9" spans="1:24" ht="16.5" customHeight="1">
      <c r="A9" s="1">
        <v>8</v>
      </c>
      <c r="B9" s="164"/>
      <c r="C9" s="159" t="s">
        <v>95</v>
      </c>
      <c r="D9" s="160">
        <v>0.48958333333333331</v>
      </c>
      <c r="E9" s="165"/>
      <c r="F9" s="168">
        <v>2</v>
      </c>
      <c r="G9" s="163">
        <v>20</v>
      </c>
      <c r="H9" s="109">
        <v>74</v>
      </c>
      <c r="I9" s="138"/>
      <c r="J9" s="1">
        <f t="shared" si="0"/>
        <v>1</v>
      </c>
      <c r="K9" s="8">
        <f t="shared" si="1"/>
        <v>20</v>
      </c>
      <c r="L9" s="8">
        <f t="shared" si="2"/>
        <v>1480</v>
      </c>
      <c r="M9" s="7"/>
      <c r="N9" s="6">
        <f t="shared" si="3"/>
        <v>0</v>
      </c>
      <c r="P9" s="19">
        <f>SUM(U:U)</f>
        <v>1554.8999999999996</v>
      </c>
      <c r="U9" s="13">
        <f t="shared" si="4"/>
        <v>20</v>
      </c>
      <c r="V9" s="13">
        <f t="shared" si="5"/>
        <v>1480</v>
      </c>
    </row>
    <row r="10" spans="1:24" ht="16.5" customHeight="1">
      <c r="A10" s="1">
        <v>9</v>
      </c>
      <c r="B10" s="164"/>
      <c r="C10" s="159" t="s">
        <v>93</v>
      </c>
      <c r="D10" s="160">
        <v>0.52083333333333337</v>
      </c>
      <c r="E10" s="165"/>
      <c r="F10" s="168">
        <v>15</v>
      </c>
      <c r="G10" s="163">
        <v>20</v>
      </c>
      <c r="H10" s="109">
        <v>74</v>
      </c>
      <c r="I10" s="138"/>
      <c r="J10" s="1">
        <f t="shared" si="0"/>
        <v>1</v>
      </c>
      <c r="K10" s="8">
        <f t="shared" si="1"/>
        <v>20</v>
      </c>
      <c r="L10" s="8">
        <f t="shared" si="2"/>
        <v>1480</v>
      </c>
      <c r="M10" s="7"/>
      <c r="N10" s="6">
        <f t="shared" si="3"/>
        <v>0</v>
      </c>
      <c r="P10" s="2" t="s">
        <v>28</v>
      </c>
      <c r="U10" s="13">
        <f t="shared" si="4"/>
        <v>20</v>
      </c>
      <c r="V10" s="13">
        <f t="shared" si="5"/>
        <v>1480</v>
      </c>
    </row>
    <row r="11" spans="1:24" ht="16.5" customHeight="1" thickBot="1">
      <c r="A11" s="1">
        <v>10</v>
      </c>
      <c r="B11" s="164"/>
      <c r="C11" s="159" t="s">
        <v>95</v>
      </c>
      <c r="D11" s="160">
        <v>0.68055555555555547</v>
      </c>
      <c r="E11" s="167"/>
      <c r="F11" s="168">
        <v>15</v>
      </c>
      <c r="G11" s="163">
        <v>20</v>
      </c>
      <c r="H11" s="109">
        <v>74</v>
      </c>
      <c r="I11" s="138"/>
      <c r="J11" s="1">
        <f t="shared" si="0"/>
        <v>1</v>
      </c>
      <c r="K11" s="8">
        <f t="shared" si="1"/>
        <v>20</v>
      </c>
      <c r="L11" s="8">
        <f t="shared" si="2"/>
        <v>1480</v>
      </c>
      <c r="M11" s="7"/>
      <c r="N11" s="6">
        <f t="shared" si="3"/>
        <v>0</v>
      </c>
      <c r="P11" s="21">
        <f>SUM(V:V)</f>
        <v>115062.59999999998</v>
      </c>
      <c r="U11" s="13">
        <f t="shared" si="4"/>
        <v>20</v>
      </c>
      <c r="V11" s="13">
        <f t="shared" si="5"/>
        <v>1480</v>
      </c>
    </row>
    <row r="12" spans="1:24" ht="16.5" customHeight="1">
      <c r="A12" s="1">
        <v>11</v>
      </c>
      <c r="B12" s="164"/>
      <c r="C12" s="159" t="s">
        <v>93</v>
      </c>
      <c r="D12" s="160">
        <v>0.375</v>
      </c>
      <c r="E12" s="161" t="s">
        <v>98</v>
      </c>
      <c r="F12" s="168">
        <v>27</v>
      </c>
      <c r="G12" s="130">
        <v>12</v>
      </c>
      <c r="H12" s="109">
        <v>74</v>
      </c>
      <c r="I12" s="138"/>
      <c r="J12" s="1">
        <f t="shared" si="0"/>
        <v>2</v>
      </c>
      <c r="K12" s="8">
        <f t="shared" si="1"/>
        <v>24</v>
      </c>
      <c r="L12" s="8">
        <f t="shared" si="2"/>
        <v>1776</v>
      </c>
      <c r="M12" s="7"/>
      <c r="N12" s="6">
        <f t="shared" si="3"/>
        <v>0</v>
      </c>
      <c r="P12" s="22"/>
      <c r="U12" s="13">
        <f t="shared" si="4"/>
        <v>24</v>
      </c>
      <c r="V12" s="13">
        <f t="shared" si="5"/>
        <v>1776</v>
      </c>
    </row>
    <row r="13" spans="1:24" ht="16.5" customHeight="1">
      <c r="A13" s="1">
        <v>12</v>
      </c>
      <c r="B13" s="164"/>
      <c r="C13" s="159" t="s">
        <v>95</v>
      </c>
      <c r="D13" s="160">
        <v>0.5</v>
      </c>
      <c r="E13" s="167"/>
      <c r="F13" s="168">
        <v>27</v>
      </c>
      <c r="G13" s="130">
        <v>12</v>
      </c>
      <c r="H13" s="109">
        <v>74</v>
      </c>
      <c r="I13" s="138"/>
      <c r="J13" s="1">
        <f t="shared" si="0"/>
        <v>2</v>
      </c>
      <c r="K13" s="8">
        <f t="shared" si="1"/>
        <v>24</v>
      </c>
      <c r="L13" s="8">
        <f t="shared" si="2"/>
        <v>1776</v>
      </c>
      <c r="M13" s="7"/>
      <c r="N13" s="6">
        <f t="shared" si="3"/>
        <v>0</v>
      </c>
      <c r="P13" s="23" t="s">
        <v>17</v>
      </c>
      <c r="U13" s="13">
        <f t="shared" si="4"/>
        <v>24</v>
      </c>
      <c r="V13" s="13">
        <f t="shared" si="5"/>
        <v>1776</v>
      </c>
    </row>
    <row r="14" spans="1:24" ht="16.5" customHeight="1">
      <c r="A14" s="1">
        <v>13</v>
      </c>
      <c r="B14" s="164"/>
      <c r="C14" s="159" t="s">
        <v>93</v>
      </c>
      <c r="D14" s="160">
        <v>0.36458333333333331</v>
      </c>
      <c r="E14" s="161" t="s">
        <v>99</v>
      </c>
      <c r="F14" s="168">
        <v>6</v>
      </c>
      <c r="G14" s="130">
        <v>22</v>
      </c>
      <c r="H14" s="109">
        <v>74</v>
      </c>
      <c r="I14" s="138"/>
      <c r="J14" s="1">
        <f t="shared" si="0"/>
        <v>1</v>
      </c>
      <c r="K14" s="8">
        <f t="shared" si="1"/>
        <v>22</v>
      </c>
      <c r="L14" s="8">
        <f t="shared" si="2"/>
        <v>1628</v>
      </c>
      <c r="M14" s="7"/>
      <c r="N14" s="6">
        <f t="shared" si="3"/>
        <v>0</v>
      </c>
      <c r="P14" s="142" t="s">
        <v>18</v>
      </c>
      <c r="U14" s="13">
        <f t="shared" si="4"/>
        <v>22</v>
      </c>
      <c r="V14" s="13">
        <f t="shared" si="5"/>
        <v>1628</v>
      </c>
    </row>
    <row r="15" spans="1:24" ht="16.5" customHeight="1">
      <c r="A15" s="1">
        <v>14</v>
      </c>
      <c r="B15" s="164"/>
      <c r="C15" s="159" t="s">
        <v>95</v>
      </c>
      <c r="D15" s="160">
        <v>0.48958333333333331</v>
      </c>
      <c r="E15" s="165"/>
      <c r="F15" s="168">
        <v>6</v>
      </c>
      <c r="G15" s="130">
        <v>22</v>
      </c>
      <c r="H15" s="109">
        <v>74</v>
      </c>
      <c r="I15" s="138"/>
      <c r="J15" s="1">
        <f t="shared" si="0"/>
        <v>1</v>
      </c>
      <c r="K15" s="8">
        <f t="shared" si="1"/>
        <v>22</v>
      </c>
      <c r="L15" s="8">
        <f t="shared" si="2"/>
        <v>1628</v>
      </c>
      <c r="M15" s="7"/>
      <c r="N15" s="6">
        <f t="shared" si="3"/>
        <v>0</v>
      </c>
      <c r="P15" s="142"/>
      <c r="U15" s="13">
        <f t="shared" si="4"/>
        <v>22</v>
      </c>
      <c r="V15" s="13">
        <f t="shared" si="5"/>
        <v>1628</v>
      </c>
    </row>
    <row r="16" spans="1:24" ht="16.5" customHeight="1">
      <c r="A16" s="1">
        <v>15</v>
      </c>
      <c r="B16" s="164"/>
      <c r="C16" s="159" t="s">
        <v>93</v>
      </c>
      <c r="D16" s="169">
        <v>0.53125</v>
      </c>
      <c r="E16" s="165"/>
      <c r="F16" s="168">
        <v>12</v>
      </c>
      <c r="G16" s="130">
        <v>22</v>
      </c>
      <c r="H16" s="109">
        <v>74</v>
      </c>
      <c r="I16" s="138"/>
      <c r="J16" s="1">
        <f t="shared" si="0"/>
        <v>1</v>
      </c>
      <c r="K16" s="8">
        <f t="shared" si="1"/>
        <v>22</v>
      </c>
      <c r="L16" s="8">
        <f t="shared" si="2"/>
        <v>1628</v>
      </c>
      <c r="M16" s="7"/>
      <c r="N16" s="6">
        <f t="shared" si="3"/>
        <v>0</v>
      </c>
      <c r="P16" s="142"/>
      <c r="U16" s="13">
        <f t="shared" si="4"/>
        <v>22</v>
      </c>
      <c r="V16" s="13">
        <f t="shared" si="5"/>
        <v>1628</v>
      </c>
    </row>
    <row r="17" spans="1:22" ht="16.5" customHeight="1">
      <c r="A17" s="1">
        <v>16</v>
      </c>
      <c r="B17" s="170"/>
      <c r="C17" s="159" t="s">
        <v>95</v>
      </c>
      <c r="D17" s="160">
        <v>0.67013888888888884</v>
      </c>
      <c r="E17" s="167"/>
      <c r="F17" s="168">
        <v>12</v>
      </c>
      <c r="G17" s="130">
        <v>22</v>
      </c>
      <c r="H17" s="109">
        <v>74</v>
      </c>
      <c r="I17" s="138"/>
      <c r="J17" s="1">
        <f t="shared" si="0"/>
        <v>1</v>
      </c>
      <c r="K17" s="8">
        <f t="shared" si="1"/>
        <v>22</v>
      </c>
      <c r="L17" s="8">
        <f t="shared" si="2"/>
        <v>1628</v>
      </c>
      <c r="M17" s="7"/>
      <c r="N17" s="6">
        <f t="shared" si="3"/>
        <v>0</v>
      </c>
      <c r="P17" s="24"/>
      <c r="U17" s="13">
        <f t="shared" si="4"/>
        <v>22</v>
      </c>
      <c r="V17" s="13">
        <f t="shared" si="5"/>
        <v>1628</v>
      </c>
    </row>
    <row r="18" spans="1:22" ht="16.5" customHeight="1">
      <c r="A18" s="1">
        <v>17</v>
      </c>
      <c r="B18" s="158" t="s">
        <v>100</v>
      </c>
      <c r="C18" s="171" t="s">
        <v>93</v>
      </c>
      <c r="D18" s="114">
        <v>0.375</v>
      </c>
      <c r="E18" s="158" t="s">
        <v>101</v>
      </c>
      <c r="F18" s="166">
        <v>55</v>
      </c>
      <c r="G18" s="163">
        <v>6.5</v>
      </c>
      <c r="H18" s="109">
        <v>74</v>
      </c>
      <c r="I18" s="138"/>
      <c r="J18" s="1">
        <f t="shared" si="0"/>
        <v>3</v>
      </c>
      <c r="K18" s="8">
        <f t="shared" si="1"/>
        <v>19.5</v>
      </c>
      <c r="L18" s="8">
        <f t="shared" si="2"/>
        <v>1443</v>
      </c>
      <c r="M18" s="7"/>
      <c r="N18" s="6">
        <f t="shared" si="3"/>
        <v>0</v>
      </c>
      <c r="P18" s="5" t="s">
        <v>14</v>
      </c>
      <c r="U18" s="13">
        <f t="shared" si="4"/>
        <v>19.5</v>
      </c>
      <c r="V18" s="13">
        <f t="shared" si="5"/>
        <v>1443</v>
      </c>
    </row>
    <row r="19" spans="1:22" ht="16.5" customHeight="1">
      <c r="A19" s="1">
        <v>18</v>
      </c>
      <c r="B19" s="164"/>
      <c r="C19" s="171" t="s">
        <v>95</v>
      </c>
      <c r="D19" s="114">
        <v>0.54861111111111105</v>
      </c>
      <c r="E19" s="164"/>
      <c r="F19" s="166">
        <v>15</v>
      </c>
      <c r="G19" s="163">
        <v>6.5</v>
      </c>
      <c r="H19" s="109">
        <v>74</v>
      </c>
      <c r="I19" s="138"/>
      <c r="J19" s="1">
        <f t="shared" si="0"/>
        <v>1</v>
      </c>
      <c r="K19" s="8">
        <f t="shared" si="1"/>
        <v>6.5</v>
      </c>
      <c r="L19" s="8">
        <f t="shared" si="2"/>
        <v>481</v>
      </c>
      <c r="M19" s="7"/>
      <c r="N19" s="6">
        <f t="shared" si="3"/>
        <v>0</v>
      </c>
      <c r="P19" s="143" t="s">
        <v>19</v>
      </c>
      <c r="U19" s="13">
        <f t="shared" si="4"/>
        <v>6.5</v>
      </c>
      <c r="V19" s="13">
        <f t="shared" si="5"/>
        <v>481</v>
      </c>
    </row>
    <row r="20" spans="1:22" ht="16.5" customHeight="1">
      <c r="A20" s="1">
        <v>19</v>
      </c>
      <c r="B20" s="164"/>
      <c r="C20" s="171" t="s">
        <v>95</v>
      </c>
      <c r="D20" s="114">
        <v>0.58333333333333337</v>
      </c>
      <c r="E20" s="164"/>
      <c r="F20" s="166">
        <v>25</v>
      </c>
      <c r="G20" s="163">
        <v>6.5</v>
      </c>
      <c r="H20" s="109">
        <v>74</v>
      </c>
      <c r="I20" s="138"/>
      <c r="J20" s="1">
        <f t="shared" si="0"/>
        <v>2</v>
      </c>
      <c r="K20" s="8">
        <f t="shared" si="1"/>
        <v>13</v>
      </c>
      <c r="L20" s="8">
        <f t="shared" si="2"/>
        <v>962</v>
      </c>
      <c r="M20" s="7"/>
      <c r="N20" s="6">
        <f t="shared" si="3"/>
        <v>0</v>
      </c>
      <c r="P20" s="143"/>
      <c r="U20" s="13">
        <f t="shared" si="4"/>
        <v>13</v>
      </c>
      <c r="V20" s="13">
        <f t="shared" si="5"/>
        <v>962</v>
      </c>
    </row>
    <row r="21" spans="1:22" ht="16.5" customHeight="1">
      <c r="A21" s="1">
        <v>20</v>
      </c>
      <c r="B21" s="164"/>
      <c r="C21" s="171" t="s">
        <v>95</v>
      </c>
      <c r="D21" s="114">
        <v>0.61805555555555558</v>
      </c>
      <c r="E21" s="170"/>
      <c r="F21" s="166">
        <v>15</v>
      </c>
      <c r="G21" s="163">
        <v>6.5</v>
      </c>
      <c r="H21" s="109">
        <v>74</v>
      </c>
      <c r="I21" s="138"/>
      <c r="J21" s="1">
        <f t="shared" si="0"/>
        <v>1</v>
      </c>
      <c r="K21" s="8">
        <f t="shared" si="1"/>
        <v>6.5</v>
      </c>
      <c r="L21" s="8">
        <f t="shared" si="2"/>
        <v>481</v>
      </c>
      <c r="M21" s="7"/>
      <c r="N21" s="6">
        <f t="shared" si="3"/>
        <v>0</v>
      </c>
      <c r="P21" s="143"/>
      <c r="U21" s="13">
        <f t="shared" si="4"/>
        <v>6.5</v>
      </c>
      <c r="V21" s="13">
        <f t="shared" si="5"/>
        <v>481</v>
      </c>
    </row>
    <row r="22" spans="1:22" ht="16.5" customHeight="1">
      <c r="A22" s="1">
        <v>21</v>
      </c>
      <c r="B22" s="164"/>
      <c r="C22" s="171" t="s">
        <v>93</v>
      </c>
      <c r="D22" s="114">
        <v>0.375</v>
      </c>
      <c r="E22" s="172" t="s">
        <v>102</v>
      </c>
      <c r="F22" s="166">
        <v>10</v>
      </c>
      <c r="G22" s="163">
        <v>10</v>
      </c>
      <c r="H22" s="109">
        <v>74</v>
      </c>
      <c r="I22" s="138"/>
      <c r="J22" s="1">
        <f t="shared" si="0"/>
        <v>1</v>
      </c>
      <c r="K22" s="8">
        <f t="shared" si="1"/>
        <v>10</v>
      </c>
      <c r="L22" s="8">
        <f t="shared" si="2"/>
        <v>740</v>
      </c>
      <c r="M22" s="7"/>
      <c r="N22" s="6">
        <f t="shared" si="3"/>
        <v>0</v>
      </c>
      <c r="P22" s="143"/>
      <c r="U22" s="13">
        <f t="shared" si="4"/>
        <v>10</v>
      </c>
      <c r="V22" s="13">
        <f t="shared" si="5"/>
        <v>740</v>
      </c>
    </row>
    <row r="23" spans="1:22" ht="16.5" customHeight="1">
      <c r="A23" s="1">
        <v>22</v>
      </c>
      <c r="B23" s="170"/>
      <c r="C23" s="171" t="s">
        <v>95</v>
      </c>
      <c r="D23" s="114">
        <v>0.54861111111111105</v>
      </c>
      <c r="E23" s="173"/>
      <c r="F23" s="166">
        <v>10</v>
      </c>
      <c r="G23" s="163">
        <v>10</v>
      </c>
      <c r="H23" s="109">
        <v>74</v>
      </c>
      <c r="I23" s="138"/>
      <c r="J23" s="1">
        <f t="shared" si="0"/>
        <v>1</v>
      </c>
      <c r="K23" s="8">
        <f t="shared" si="1"/>
        <v>10</v>
      </c>
      <c r="L23" s="8">
        <f t="shared" si="2"/>
        <v>740</v>
      </c>
      <c r="M23" s="7"/>
      <c r="N23" s="6">
        <f t="shared" si="3"/>
        <v>0</v>
      </c>
      <c r="P23" s="143"/>
      <c r="U23" s="13">
        <f t="shared" si="4"/>
        <v>10</v>
      </c>
      <c r="V23" s="13">
        <f t="shared" si="5"/>
        <v>740</v>
      </c>
    </row>
    <row r="24" spans="1:22" ht="16.5" customHeight="1">
      <c r="A24" s="1">
        <v>23</v>
      </c>
      <c r="B24" s="158" t="s">
        <v>103</v>
      </c>
      <c r="C24" s="171" t="s">
        <v>93</v>
      </c>
      <c r="D24" s="114">
        <v>0.375</v>
      </c>
      <c r="E24" s="158" t="s">
        <v>104</v>
      </c>
      <c r="F24" s="166">
        <v>22</v>
      </c>
      <c r="G24" s="163">
        <v>10</v>
      </c>
      <c r="H24" s="109">
        <v>74</v>
      </c>
      <c r="I24" s="138"/>
      <c r="J24" s="1">
        <f t="shared" si="0"/>
        <v>2</v>
      </c>
      <c r="K24" s="8">
        <f t="shared" si="1"/>
        <v>20</v>
      </c>
      <c r="L24" s="8">
        <f t="shared" si="2"/>
        <v>1480</v>
      </c>
      <c r="M24" s="7"/>
      <c r="N24" s="6">
        <f t="shared" si="3"/>
        <v>0</v>
      </c>
      <c r="P24" s="143"/>
      <c r="U24" s="13">
        <f t="shared" si="4"/>
        <v>20</v>
      </c>
      <c r="V24" s="13">
        <f t="shared" si="5"/>
        <v>1480</v>
      </c>
    </row>
    <row r="25" spans="1:22" ht="16.5" customHeight="1">
      <c r="A25" s="1">
        <v>24</v>
      </c>
      <c r="B25" s="164"/>
      <c r="C25" s="171" t="s">
        <v>95</v>
      </c>
      <c r="D25" s="114">
        <v>0.58680555555555558</v>
      </c>
      <c r="E25" s="170"/>
      <c r="F25" s="166">
        <v>22</v>
      </c>
      <c r="G25" s="163">
        <v>10</v>
      </c>
      <c r="H25" s="109">
        <v>74</v>
      </c>
      <c r="I25" s="138"/>
      <c r="J25" s="1">
        <f t="shared" si="0"/>
        <v>2</v>
      </c>
      <c r="K25" s="8">
        <f t="shared" si="1"/>
        <v>20</v>
      </c>
      <c r="L25" s="8">
        <f t="shared" si="2"/>
        <v>1480</v>
      </c>
      <c r="M25" s="7"/>
      <c r="N25" s="6">
        <f t="shared" si="3"/>
        <v>0</v>
      </c>
      <c r="P25" s="143"/>
      <c r="U25" s="13">
        <f t="shared" si="4"/>
        <v>20</v>
      </c>
      <c r="V25" s="13">
        <f t="shared" si="5"/>
        <v>1480</v>
      </c>
    </row>
    <row r="26" spans="1:22" ht="16.5" customHeight="1">
      <c r="A26" s="1">
        <v>25</v>
      </c>
      <c r="B26" s="164"/>
      <c r="C26" s="171" t="s">
        <v>93</v>
      </c>
      <c r="D26" s="114">
        <v>0.375</v>
      </c>
      <c r="E26" s="158" t="s">
        <v>105</v>
      </c>
      <c r="F26" s="166">
        <v>16</v>
      </c>
      <c r="G26" s="163">
        <v>7.5</v>
      </c>
      <c r="H26" s="109">
        <v>74</v>
      </c>
      <c r="I26" s="138"/>
      <c r="J26" s="1">
        <f t="shared" si="0"/>
        <v>1</v>
      </c>
      <c r="K26" s="8">
        <f t="shared" si="1"/>
        <v>7.5</v>
      </c>
      <c r="L26" s="8">
        <f t="shared" si="2"/>
        <v>555</v>
      </c>
      <c r="M26" s="7"/>
      <c r="N26" s="6">
        <f t="shared" si="3"/>
        <v>0</v>
      </c>
      <c r="P26" s="143"/>
      <c r="U26" s="13">
        <f t="shared" si="4"/>
        <v>7.5</v>
      </c>
      <c r="V26" s="13">
        <f t="shared" si="5"/>
        <v>555</v>
      </c>
    </row>
    <row r="27" spans="1:22" ht="16.5" customHeight="1">
      <c r="A27" s="1">
        <v>26</v>
      </c>
      <c r="B27" s="170"/>
      <c r="C27" s="171" t="s">
        <v>95</v>
      </c>
      <c r="D27" s="114">
        <v>0.58680555555555558</v>
      </c>
      <c r="E27" s="170"/>
      <c r="F27" s="166">
        <v>16</v>
      </c>
      <c r="G27" s="163">
        <v>7.5</v>
      </c>
      <c r="H27" s="109">
        <v>74</v>
      </c>
      <c r="I27" s="138"/>
      <c r="J27" s="1">
        <f t="shared" si="0"/>
        <v>1</v>
      </c>
      <c r="K27" s="8">
        <f t="shared" si="1"/>
        <v>7.5</v>
      </c>
      <c r="L27" s="8">
        <f t="shared" si="2"/>
        <v>555</v>
      </c>
      <c r="M27" s="7"/>
      <c r="N27" s="6">
        <f t="shared" si="3"/>
        <v>0</v>
      </c>
      <c r="P27" s="4"/>
      <c r="U27" s="13">
        <f t="shared" si="4"/>
        <v>7.5</v>
      </c>
      <c r="V27" s="13">
        <f t="shared" si="5"/>
        <v>555</v>
      </c>
    </row>
    <row r="28" spans="1:22" ht="16.5" customHeight="1">
      <c r="A28" s="1">
        <v>27</v>
      </c>
      <c r="B28" s="158" t="s">
        <v>106</v>
      </c>
      <c r="C28" s="171" t="s">
        <v>93</v>
      </c>
      <c r="D28" s="114">
        <v>0.375</v>
      </c>
      <c r="E28" s="158" t="s">
        <v>107</v>
      </c>
      <c r="F28" s="166">
        <v>17</v>
      </c>
      <c r="G28" s="163">
        <v>7</v>
      </c>
      <c r="H28" s="109">
        <v>74</v>
      </c>
      <c r="I28" s="101"/>
      <c r="J28" s="1">
        <f t="shared" si="0"/>
        <v>1</v>
      </c>
      <c r="K28" s="8">
        <f t="shared" si="1"/>
        <v>7</v>
      </c>
      <c r="L28" s="8">
        <f t="shared" si="2"/>
        <v>518</v>
      </c>
      <c r="M28" s="7"/>
      <c r="N28" s="6">
        <f t="shared" si="3"/>
        <v>0</v>
      </c>
      <c r="P28" s="23" t="s">
        <v>5</v>
      </c>
      <c r="U28" s="13">
        <f t="shared" si="4"/>
        <v>7</v>
      </c>
      <c r="V28" s="13">
        <f t="shared" si="5"/>
        <v>518</v>
      </c>
    </row>
    <row r="29" spans="1:22" ht="16.5" customHeight="1">
      <c r="A29" s="1">
        <v>28</v>
      </c>
      <c r="B29" s="164"/>
      <c r="C29" s="171" t="s">
        <v>95</v>
      </c>
      <c r="D29" s="114">
        <v>0.63541666666666663</v>
      </c>
      <c r="E29" s="170"/>
      <c r="F29" s="166">
        <v>17</v>
      </c>
      <c r="G29" s="163">
        <v>7</v>
      </c>
      <c r="H29" s="109">
        <v>74</v>
      </c>
      <c r="I29" s="101"/>
      <c r="J29" s="1">
        <f t="shared" si="0"/>
        <v>1</v>
      </c>
      <c r="K29" s="8">
        <f t="shared" si="1"/>
        <v>7</v>
      </c>
      <c r="L29" s="8">
        <f t="shared" si="2"/>
        <v>518</v>
      </c>
      <c r="M29" s="7"/>
      <c r="N29" s="6">
        <f t="shared" si="3"/>
        <v>0</v>
      </c>
      <c r="P29" s="139" t="s">
        <v>20</v>
      </c>
      <c r="U29" s="13">
        <f t="shared" si="4"/>
        <v>7</v>
      </c>
      <c r="V29" s="13">
        <f t="shared" si="5"/>
        <v>518</v>
      </c>
    </row>
    <row r="30" spans="1:22" ht="16.5" customHeight="1">
      <c r="A30" s="1">
        <v>29</v>
      </c>
      <c r="B30" s="164"/>
      <c r="C30" s="171" t="s">
        <v>93</v>
      </c>
      <c r="D30" s="114">
        <v>0.38541666666666669</v>
      </c>
      <c r="E30" s="158" t="s">
        <v>108</v>
      </c>
      <c r="F30" s="166">
        <v>9</v>
      </c>
      <c r="G30" s="163">
        <v>2.5</v>
      </c>
      <c r="H30" s="109">
        <v>74</v>
      </c>
      <c r="I30" s="138"/>
      <c r="J30" s="1">
        <f t="shared" si="0"/>
        <v>1</v>
      </c>
      <c r="K30" s="8">
        <f t="shared" si="1"/>
        <v>2.5</v>
      </c>
      <c r="L30" s="8">
        <f t="shared" si="2"/>
        <v>185</v>
      </c>
      <c r="M30" s="7"/>
      <c r="N30" s="6">
        <f t="shared" si="3"/>
        <v>0</v>
      </c>
      <c r="P30" s="140"/>
      <c r="U30" s="13">
        <f t="shared" si="4"/>
        <v>2.5</v>
      </c>
      <c r="V30" s="13">
        <f t="shared" si="5"/>
        <v>185</v>
      </c>
    </row>
    <row r="31" spans="1:22" ht="16.5" customHeight="1">
      <c r="A31" s="1">
        <v>30</v>
      </c>
      <c r="B31" s="170"/>
      <c r="C31" s="171" t="s">
        <v>95</v>
      </c>
      <c r="D31" s="114">
        <v>0.1111111111111111</v>
      </c>
      <c r="E31" s="170"/>
      <c r="F31" s="166">
        <v>9</v>
      </c>
      <c r="G31" s="163">
        <v>2.5</v>
      </c>
      <c r="H31" s="109">
        <v>74</v>
      </c>
      <c r="I31" s="138"/>
      <c r="J31" s="1">
        <f t="shared" si="0"/>
        <v>1</v>
      </c>
      <c r="K31" s="8">
        <f t="shared" si="1"/>
        <v>2.5</v>
      </c>
      <c r="L31" s="8">
        <f t="shared" si="2"/>
        <v>185</v>
      </c>
      <c r="M31" s="7"/>
      <c r="N31" s="6">
        <f t="shared" si="3"/>
        <v>0</v>
      </c>
      <c r="P31" s="140"/>
      <c r="U31" s="13">
        <f t="shared" si="4"/>
        <v>2.5</v>
      </c>
      <c r="V31" s="13">
        <f t="shared" si="5"/>
        <v>185</v>
      </c>
    </row>
    <row r="32" spans="1:22" ht="16.5" customHeight="1">
      <c r="A32" s="1">
        <v>31</v>
      </c>
      <c r="B32" s="158" t="s">
        <v>109</v>
      </c>
      <c r="C32" s="171" t="s">
        <v>93</v>
      </c>
      <c r="D32" s="114">
        <v>0.38541666666666669</v>
      </c>
      <c r="E32" s="158" t="s">
        <v>110</v>
      </c>
      <c r="F32" s="166">
        <v>8</v>
      </c>
      <c r="G32" s="163">
        <v>4.5999999999999996</v>
      </c>
      <c r="H32" s="109">
        <v>74</v>
      </c>
      <c r="I32" s="138"/>
      <c r="J32" s="1">
        <f t="shared" si="0"/>
        <v>1</v>
      </c>
      <c r="K32" s="8">
        <f t="shared" si="1"/>
        <v>4.5999999999999996</v>
      </c>
      <c r="L32" s="8">
        <f t="shared" si="2"/>
        <v>340.4</v>
      </c>
      <c r="M32" s="7"/>
      <c r="N32" s="6">
        <f t="shared" si="3"/>
        <v>0</v>
      </c>
      <c r="P32" s="141"/>
      <c r="U32" s="13">
        <f t="shared" si="4"/>
        <v>4.5999999999999996</v>
      </c>
      <c r="V32" s="13">
        <f t="shared" si="5"/>
        <v>340.4</v>
      </c>
    </row>
    <row r="33" spans="1:22" ht="16.5" customHeight="1">
      <c r="A33" s="1">
        <v>32</v>
      </c>
      <c r="B33" s="164"/>
      <c r="C33" s="171" t="s">
        <v>95</v>
      </c>
      <c r="D33" s="114">
        <v>0.64236111111111105</v>
      </c>
      <c r="E33" s="170"/>
      <c r="F33" s="166">
        <v>8</v>
      </c>
      <c r="G33" s="163">
        <v>4.5999999999999996</v>
      </c>
      <c r="H33" s="109">
        <v>74</v>
      </c>
      <c r="I33" s="138"/>
      <c r="J33" s="1">
        <f t="shared" si="0"/>
        <v>1</v>
      </c>
      <c r="K33" s="8">
        <f t="shared" si="1"/>
        <v>4.5999999999999996</v>
      </c>
      <c r="L33" s="8">
        <f t="shared" si="2"/>
        <v>340.4</v>
      </c>
      <c r="M33" s="7"/>
      <c r="N33" s="6">
        <f t="shared" si="3"/>
        <v>0</v>
      </c>
      <c r="P33" s="25"/>
      <c r="U33" s="13">
        <f t="shared" si="4"/>
        <v>4.5999999999999996</v>
      </c>
      <c r="V33" s="13">
        <f t="shared" si="5"/>
        <v>340.4</v>
      </c>
    </row>
    <row r="34" spans="1:22" ht="16.5" customHeight="1">
      <c r="A34" s="1">
        <v>33</v>
      </c>
      <c r="B34" s="164"/>
      <c r="C34" s="171" t="s">
        <v>93</v>
      </c>
      <c r="D34" s="114">
        <v>0.3923611111111111</v>
      </c>
      <c r="E34" s="158" t="s">
        <v>111</v>
      </c>
      <c r="F34" s="166">
        <v>19</v>
      </c>
      <c r="G34" s="163">
        <v>7.6</v>
      </c>
      <c r="H34" s="109">
        <v>74</v>
      </c>
      <c r="I34" s="138"/>
      <c r="J34" s="1">
        <f t="shared" si="0"/>
        <v>1</v>
      </c>
      <c r="K34" s="8">
        <f t="shared" si="1"/>
        <v>7.6</v>
      </c>
      <c r="L34" s="8">
        <f t="shared" si="2"/>
        <v>562.4</v>
      </c>
      <c r="M34" s="7"/>
      <c r="N34" s="6">
        <f t="shared" si="3"/>
        <v>0</v>
      </c>
      <c r="P34" s="23" t="s">
        <v>7</v>
      </c>
      <c r="U34" s="13">
        <f t="shared" si="4"/>
        <v>7.6</v>
      </c>
      <c r="V34" s="13">
        <f t="shared" si="5"/>
        <v>562.4</v>
      </c>
    </row>
    <row r="35" spans="1:22" ht="16.5" customHeight="1">
      <c r="A35" s="1">
        <v>34</v>
      </c>
      <c r="B35" s="170"/>
      <c r="C35" s="171" t="s">
        <v>95</v>
      </c>
      <c r="D35" s="114">
        <v>0.64583333333333337</v>
      </c>
      <c r="E35" s="170"/>
      <c r="F35" s="166">
        <v>19</v>
      </c>
      <c r="G35" s="163">
        <v>7.6</v>
      </c>
      <c r="H35" s="109">
        <v>74</v>
      </c>
      <c r="I35" s="138"/>
      <c r="J35" s="1">
        <f t="shared" si="0"/>
        <v>1</v>
      </c>
      <c r="K35" s="8">
        <f t="shared" si="1"/>
        <v>7.6</v>
      </c>
      <c r="L35" s="8">
        <f t="shared" si="2"/>
        <v>562.4</v>
      </c>
      <c r="M35" s="7"/>
      <c r="N35" s="6">
        <f t="shared" si="3"/>
        <v>0</v>
      </c>
      <c r="P35" s="139" t="s">
        <v>21</v>
      </c>
      <c r="U35" s="13">
        <f t="shared" si="4"/>
        <v>7.6</v>
      </c>
      <c r="V35" s="13">
        <f t="shared" si="5"/>
        <v>562.4</v>
      </c>
    </row>
    <row r="36" spans="1:22" ht="16.5" customHeight="1">
      <c r="A36" s="1">
        <v>35</v>
      </c>
      <c r="B36" s="158" t="s">
        <v>112</v>
      </c>
      <c r="C36" s="159" t="s">
        <v>93</v>
      </c>
      <c r="D36" s="160">
        <v>0.37152777777777773</v>
      </c>
      <c r="E36" s="158" t="s">
        <v>113</v>
      </c>
      <c r="F36" s="166">
        <v>18</v>
      </c>
      <c r="G36" s="163">
        <v>5</v>
      </c>
      <c r="H36" s="109">
        <v>74</v>
      </c>
      <c r="I36" s="138"/>
      <c r="J36" s="1">
        <f t="shared" si="0"/>
        <v>1</v>
      </c>
      <c r="K36" s="8">
        <f t="shared" si="1"/>
        <v>5</v>
      </c>
      <c r="L36" s="8">
        <f t="shared" si="2"/>
        <v>370</v>
      </c>
      <c r="M36" s="7"/>
      <c r="N36" s="6">
        <f t="shared" si="3"/>
        <v>0</v>
      </c>
      <c r="P36" s="140"/>
      <c r="U36" s="13">
        <f t="shared" si="4"/>
        <v>5</v>
      </c>
      <c r="V36" s="13">
        <f t="shared" si="5"/>
        <v>370</v>
      </c>
    </row>
    <row r="37" spans="1:22" ht="16.5" customHeight="1">
      <c r="A37" s="1">
        <v>36</v>
      </c>
      <c r="B37" s="170"/>
      <c r="C37" s="159" t="s">
        <v>95</v>
      </c>
      <c r="D37" s="160">
        <v>0.58333333333333337</v>
      </c>
      <c r="E37" s="170"/>
      <c r="F37" s="166">
        <v>18</v>
      </c>
      <c r="G37" s="163">
        <v>5</v>
      </c>
      <c r="H37" s="109">
        <v>74</v>
      </c>
      <c r="I37" s="138"/>
      <c r="J37" s="1">
        <f t="shared" si="0"/>
        <v>1</v>
      </c>
      <c r="K37" s="8">
        <f t="shared" si="1"/>
        <v>5</v>
      </c>
      <c r="L37" s="8">
        <f t="shared" si="2"/>
        <v>370</v>
      </c>
      <c r="M37" s="7"/>
      <c r="N37" s="6">
        <f t="shared" si="3"/>
        <v>0</v>
      </c>
      <c r="P37" s="140"/>
      <c r="U37" s="13">
        <f t="shared" si="4"/>
        <v>5</v>
      </c>
      <c r="V37" s="13">
        <f t="shared" si="5"/>
        <v>370</v>
      </c>
    </row>
    <row r="38" spans="1:22" ht="16.5" customHeight="1">
      <c r="A38" s="1">
        <v>37</v>
      </c>
      <c r="B38" s="158" t="s">
        <v>114</v>
      </c>
      <c r="C38" s="171" t="s">
        <v>93</v>
      </c>
      <c r="D38" s="114">
        <v>8.35</v>
      </c>
      <c r="E38" s="158" t="s">
        <v>115</v>
      </c>
      <c r="F38" s="166">
        <v>4</v>
      </c>
      <c r="G38" s="163">
        <v>2.8</v>
      </c>
      <c r="H38" s="109">
        <v>74</v>
      </c>
      <c r="I38" s="138"/>
      <c r="J38" s="1">
        <f t="shared" si="0"/>
        <v>1</v>
      </c>
      <c r="K38" s="8">
        <f t="shared" si="1"/>
        <v>2.8</v>
      </c>
      <c r="L38" s="8">
        <f t="shared" si="2"/>
        <v>207.2</v>
      </c>
      <c r="M38" s="7"/>
      <c r="N38" s="6">
        <f t="shared" si="3"/>
        <v>0</v>
      </c>
      <c r="P38" s="140"/>
      <c r="U38" s="13">
        <f t="shared" si="4"/>
        <v>2.8</v>
      </c>
      <c r="V38" s="13">
        <f t="shared" si="5"/>
        <v>207.2</v>
      </c>
    </row>
    <row r="39" spans="1:22" ht="16.5" customHeight="1">
      <c r="A39" s="1">
        <v>38</v>
      </c>
      <c r="B39" s="164"/>
      <c r="C39" s="171" t="s">
        <v>95</v>
      </c>
      <c r="D39" s="114">
        <v>0.60763888888888895</v>
      </c>
      <c r="E39" s="170"/>
      <c r="F39" s="166">
        <v>4</v>
      </c>
      <c r="G39" s="163">
        <v>2.8</v>
      </c>
      <c r="H39" s="109">
        <v>74</v>
      </c>
      <c r="I39" s="138"/>
      <c r="J39" s="1">
        <f t="shared" si="0"/>
        <v>1</v>
      </c>
      <c r="K39" s="8">
        <f t="shared" si="1"/>
        <v>2.8</v>
      </c>
      <c r="L39" s="8">
        <f t="shared" si="2"/>
        <v>207.2</v>
      </c>
      <c r="M39" s="7"/>
      <c r="N39" s="6">
        <f t="shared" si="3"/>
        <v>0</v>
      </c>
      <c r="P39" s="140"/>
      <c r="U39" s="13">
        <f t="shared" si="4"/>
        <v>2.8</v>
      </c>
      <c r="V39" s="13">
        <f t="shared" si="5"/>
        <v>207.2</v>
      </c>
    </row>
    <row r="40" spans="1:22" ht="16.5" customHeight="1">
      <c r="A40" s="1">
        <v>39</v>
      </c>
      <c r="B40" s="164"/>
      <c r="C40" s="171" t="s">
        <v>93</v>
      </c>
      <c r="D40" s="114">
        <v>0.36458333333333331</v>
      </c>
      <c r="E40" s="158" t="s">
        <v>116</v>
      </c>
      <c r="F40" s="166">
        <v>4</v>
      </c>
      <c r="G40" s="163">
        <v>2.4500000000000002</v>
      </c>
      <c r="H40" s="109">
        <v>74</v>
      </c>
      <c r="I40" s="138"/>
      <c r="J40" s="1">
        <f t="shared" si="0"/>
        <v>1</v>
      </c>
      <c r="K40" s="8">
        <f t="shared" si="1"/>
        <v>2.4500000000000002</v>
      </c>
      <c r="L40" s="8">
        <f t="shared" si="2"/>
        <v>181.3</v>
      </c>
      <c r="M40" s="7"/>
      <c r="N40" s="6">
        <f t="shared" si="3"/>
        <v>0</v>
      </c>
      <c r="P40" s="140"/>
      <c r="U40" s="13">
        <f t="shared" si="4"/>
        <v>2.4500000000000002</v>
      </c>
      <c r="V40" s="13">
        <f t="shared" si="5"/>
        <v>181.3</v>
      </c>
    </row>
    <row r="41" spans="1:22" ht="16.5" customHeight="1">
      <c r="A41" s="1">
        <v>40</v>
      </c>
      <c r="B41" s="164"/>
      <c r="C41" s="171" t="s">
        <v>95</v>
      </c>
      <c r="D41" s="114">
        <v>0.62152777777777779</v>
      </c>
      <c r="E41" s="170"/>
      <c r="F41" s="166">
        <v>4</v>
      </c>
      <c r="G41" s="163">
        <v>2.4500000000000002</v>
      </c>
      <c r="H41" s="109">
        <v>74</v>
      </c>
      <c r="I41" s="138"/>
      <c r="J41" s="1">
        <f t="shared" si="0"/>
        <v>1</v>
      </c>
      <c r="K41" s="8">
        <f t="shared" si="1"/>
        <v>2.4500000000000002</v>
      </c>
      <c r="L41" s="8">
        <f t="shared" si="2"/>
        <v>181.3</v>
      </c>
      <c r="M41" s="7"/>
      <c r="N41" s="6">
        <f t="shared" si="3"/>
        <v>0</v>
      </c>
      <c r="P41" s="140"/>
      <c r="U41" s="13">
        <f t="shared" si="4"/>
        <v>2.4500000000000002</v>
      </c>
      <c r="V41" s="13">
        <f t="shared" si="5"/>
        <v>181.3</v>
      </c>
    </row>
    <row r="42" spans="1:22" ht="16.5" customHeight="1">
      <c r="A42" s="1">
        <v>41</v>
      </c>
      <c r="B42" s="164"/>
      <c r="C42" s="171" t="s">
        <v>93</v>
      </c>
      <c r="D42" s="114">
        <v>0.37152777777777773</v>
      </c>
      <c r="E42" s="158" t="s">
        <v>117</v>
      </c>
      <c r="F42" s="166">
        <v>5</v>
      </c>
      <c r="G42" s="163">
        <v>2.1</v>
      </c>
      <c r="H42" s="109">
        <v>74</v>
      </c>
      <c r="I42" s="138"/>
      <c r="J42" s="1">
        <f t="shared" si="0"/>
        <v>1</v>
      </c>
      <c r="K42" s="8">
        <f t="shared" si="1"/>
        <v>2.1</v>
      </c>
      <c r="L42" s="8">
        <f t="shared" si="2"/>
        <v>155.4</v>
      </c>
      <c r="M42" s="7"/>
      <c r="N42" s="6">
        <f t="shared" si="3"/>
        <v>0</v>
      </c>
      <c r="P42" s="141"/>
      <c r="U42" s="13">
        <f t="shared" si="4"/>
        <v>2.1</v>
      </c>
      <c r="V42" s="13">
        <f t="shared" si="5"/>
        <v>155.4</v>
      </c>
    </row>
    <row r="43" spans="1:22" ht="16.5" customHeight="1">
      <c r="A43" s="1">
        <v>42</v>
      </c>
      <c r="B43" s="170"/>
      <c r="C43" s="171" t="s">
        <v>95</v>
      </c>
      <c r="D43" s="114">
        <v>0.58680555555555558</v>
      </c>
      <c r="E43" s="170"/>
      <c r="F43" s="166">
        <v>5</v>
      </c>
      <c r="G43" s="163">
        <v>2.1</v>
      </c>
      <c r="H43" s="109">
        <v>74</v>
      </c>
      <c r="I43" s="138"/>
      <c r="J43" s="1">
        <f t="shared" si="0"/>
        <v>1</v>
      </c>
      <c r="K43" s="8">
        <f t="shared" si="1"/>
        <v>2.1</v>
      </c>
      <c r="L43" s="8">
        <f t="shared" si="2"/>
        <v>155.4</v>
      </c>
      <c r="M43" s="7"/>
      <c r="N43" s="6">
        <f t="shared" si="3"/>
        <v>0</v>
      </c>
      <c r="U43" s="13">
        <f t="shared" si="4"/>
        <v>2.1</v>
      </c>
      <c r="V43" s="13">
        <f t="shared" si="5"/>
        <v>155.4</v>
      </c>
    </row>
    <row r="44" spans="1:22" ht="16.5" customHeight="1">
      <c r="A44" s="1">
        <v>43</v>
      </c>
      <c r="B44" s="158" t="s">
        <v>118</v>
      </c>
      <c r="C44" s="171" t="s">
        <v>93</v>
      </c>
      <c r="D44" s="114">
        <v>0.375</v>
      </c>
      <c r="E44" s="172" t="s">
        <v>119</v>
      </c>
      <c r="F44" s="166">
        <v>17</v>
      </c>
      <c r="G44" s="163">
        <v>6.5</v>
      </c>
      <c r="H44" s="109">
        <v>74</v>
      </c>
      <c r="I44" s="138"/>
      <c r="J44" s="1">
        <f t="shared" si="0"/>
        <v>1</v>
      </c>
      <c r="K44" s="8">
        <f t="shared" si="1"/>
        <v>6.5</v>
      </c>
      <c r="L44" s="8">
        <f t="shared" si="2"/>
        <v>481</v>
      </c>
      <c r="M44" s="7"/>
      <c r="N44" s="6">
        <f t="shared" si="3"/>
        <v>0</v>
      </c>
      <c r="U44" s="13">
        <f t="shared" si="4"/>
        <v>6.5</v>
      </c>
      <c r="V44" s="13">
        <f t="shared" si="5"/>
        <v>481</v>
      </c>
    </row>
    <row r="45" spans="1:22" ht="16.5" customHeight="1">
      <c r="A45" s="1">
        <v>44</v>
      </c>
      <c r="B45" s="164"/>
      <c r="C45" s="171" t="s">
        <v>95</v>
      </c>
      <c r="D45" s="114">
        <v>0.58333333333333337</v>
      </c>
      <c r="E45" s="170"/>
      <c r="F45" s="166">
        <v>17</v>
      </c>
      <c r="G45" s="163">
        <v>6.5</v>
      </c>
      <c r="H45" s="109">
        <v>74</v>
      </c>
      <c r="I45" s="138"/>
      <c r="J45" s="1">
        <f t="shared" si="0"/>
        <v>1</v>
      </c>
      <c r="K45" s="8">
        <f t="shared" si="1"/>
        <v>6.5</v>
      </c>
      <c r="L45" s="8">
        <f t="shared" si="2"/>
        <v>481</v>
      </c>
      <c r="M45" s="7"/>
      <c r="N45" s="6">
        <f t="shared" si="3"/>
        <v>0</v>
      </c>
      <c r="U45" s="13">
        <f t="shared" si="4"/>
        <v>6.5</v>
      </c>
      <c r="V45" s="13">
        <f t="shared" si="5"/>
        <v>481</v>
      </c>
    </row>
    <row r="46" spans="1:22" ht="16.5" customHeight="1">
      <c r="A46" s="1">
        <v>45</v>
      </c>
      <c r="B46" s="164"/>
      <c r="C46" s="171" t="s">
        <v>93</v>
      </c>
      <c r="D46" s="114">
        <v>0.375</v>
      </c>
      <c r="E46" s="158" t="s">
        <v>120</v>
      </c>
      <c r="F46" s="166">
        <v>12</v>
      </c>
      <c r="G46" s="163">
        <v>5.5</v>
      </c>
      <c r="H46" s="109">
        <v>74</v>
      </c>
      <c r="I46" s="138"/>
      <c r="J46" s="1">
        <f t="shared" si="0"/>
        <v>1</v>
      </c>
      <c r="K46" s="8">
        <f t="shared" si="1"/>
        <v>5.5</v>
      </c>
      <c r="L46" s="8">
        <f t="shared" si="2"/>
        <v>407</v>
      </c>
      <c r="M46" s="7"/>
      <c r="N46" s="6">
        <f t="shared" si="3"/>
        <v>0</v>
      </c>
      <c r="U46" s="13">
        <f t="shared" si="4"/>
        <v>5.5</v>
      </c>
      <c r="V46" s="13">
        <f t="shared" si="5"/>
        <v>407</v>
      </c>
    </row>
    <row r="47" spans="1:22" ht="16.5" customHeight="1">
      <c r="A47" s="1">
        <v>46</v>
      </c>
      <c r="B47" s="164"/>
      <c r="C47" s="171" t="s">
        <v>95</v>
      </c>
      <c r="D47" s="114">
        <v>0.58333333333333337</v>
      </c>
      <c r="E47" s="170"/>
      <c r="F47" s="166">
        <v>12</v>
      </c>
      <c r="G47" s="163">
        <v>5.5</v>
      </c>
      <c r="H47" s="109">
        <v>74</v>
      </c>
      <c r="I47" s="138"/>
      <c r="J47" s="1">
        <f t="shared" si="0"/>
        <v>1</v>
      </c>
      <c r="K47" s="8">
        <f t="shared" si="1"/>
        <v>5.5</v>
      </c>
      <c r="L47" s="8">
        <f t="shared" si="2"/>
        <v>407</v>
      </c>
      <c r="M47" s="7"/>
      <c r="N47" s="6">
        <f t="shared" si="3"/>
        <v>0</v>
      </c>
      <c r="U47" s="13">
        <f t="shared" si="4"/>
        <v>5.5</v>
      </c>
      <c r="V47" s="13">
        <f t="shared" si="5"/>
        <v>407</v>
      </c>
    </row>
    <row r="48" spans="1:22" ht="16.5" customHeight="1">
      <c r="A48" s="1">
        <v>47</v>
      </c>
      <c r="B48" s="164"/>
      <c r="C48" s="171" t="s">
        <v>93</v>
      </c>
      <c r="D48" s="114">
        <v>0.375</v>
      </c>
      <c r="E48" s="158" t="s">
        <v>121</v>
      </c>
      <c r="F48" s="166">
        <v>20</v>
      </c>
      <c r="G48" s="163">
        <v>10</v>
      </c>
      <c r="H48" s="109">
        <v>74</v>
      </c>
      <c r="I48" s="138"/>
      <c r="J48" s="1">
        <f t="shared" si="0"/>
        <v>1</v>
      </c>
      <c r="K48" s="8">
        <f t="shared" si="1"/>
        <v>10</v>
      </c>
      <c r="L48" s="8">
        <f t="shared" si="2"/>
        <v>740</v>
      </c>
      <c r="M48" s="7"/>
      <c r="N48" s="6">
        <f t="shared" si="3"/>
        <v>0</v>
      </c>
      <c r="U48" s="13">
        <f t="shared" si="4"/>
        <v>10</v>
      </c>
      <c r="V48" s="13">
        <f t="shared" si="5"/>
        <v>740</v>
      </c>
    </row>
    <row r="49" spans="1:22" ht="16.5" customHeight="1">
      <c r="A49" s="1">
        <v>48</v>
      </c>
      <c r="B49" s="164"/>
      <c r="C49" s="171" t="s">
        <v>95</v>
      </c>
      <c r="D49" s="114">
        <v>0.61111111111111105</v>
      </c>
      <c r="E49" s="170"/>
      <c r="F49" s="166">
        <v>20</v>
      </c>
      <c r="G49" s="163">
        <v>10</v>
      </c>
      <c r="H49" s="109">
        <v>74</v>
      </c>
      <c r="I49" s="138"/>
      <c r="J49" s="1">
        <f t="shared" si="0"/>
        <v>1</v>
      </c>
      <c r="K49" s="8">
        <f t="shared" si="1"/>
        <v>10</v>
      </c>
      <c r="L49" s="8">
        <f t="shared" si="2"/>
        <v>740</v>
      </c>
      <c r="M49" s="7"/>
      <c r="N49" s="6">
        <f t="shared" si="3"/>
        <v>0</v>
      </c>
      <c r="U49" s="13">
        <f t="shared" si="4"/>
        <v>10</v>
      </c>
      <c r="V49" s="13">
        <f t="shared" si="5"/>
        <v>740</v>
      </c>
    </row>
    <row r="50" spans="1:22" ht="16.5" customHeight="1">
      <c r="A50" s="1">
        <v>49</v>
      </c>
      <c r="B50" s="164"/>
      <c r="C50" s="171" t="s">
        <v>93</v>
      </c>
      <c r="D50" s="114">
        <v>0.375</v>
      </c>
      <c r="E50" s="158" t="s">
        <v>122</v>
      </c>
      <c r="F50" s="166">
        <v>14</v>
      </c>
      <c r="G50" s="163">
        <v>2.1</v>
      </c>
      <c r="H50" s="109">
        <v>74</v>
      </c>
      <c r="I50" s="138"/>
      <c r="J50" s="1">
        <f t="shared" si="0"/>
        <v>1</v>
      </c>
      <c r="K50" s="8">
        <f t="shared" si="1"/>
        <v>2.1</v>
      </c>
      <c r="L50" s="8">
        <f t="shared" si="2"/>
        <v>155.4</v>
      </c>
      <c r="M50" s="7"/>
      <c r="N50" s="6">
        <f t="shared" si="3"/>
        <v>0</v>
      </c>
      <c r="U50" s="13">
        <f t="shared" si="4"/>
        <v>2.1</v>
      </c>
      <c r="V50" s="13">
        <f t="shared" si="5"/>
        <v>155.4</v>
      </c>
    </row>
    <row r="51" spans="1:22" ht="16.5" customHeight="1">
      <c r="A51" s="1">
        <v>50</v>
      </c>
      <c r="B51" s="164"/>
      <c r="C51" s="171" t="s">
        <v>95</v>
      </c>
      <c r="D51" s="114">
        <v>0.60416666666666663</v>
      </c>
      <c r="E51" s="170"/>
      <c r="F51" s="166">
        <v>14</v>
      </c>
      <c r="G51" s="163">
        <v>2.1</v>
      </c>
      <c r="H51" s="109">
        <v>74</v>
      </c>
      <c r="I51" s="138"/>
      <c r="J51" s="1">
        <f t="shared" si="0"/>
        <v>1</v>
      </c>
      <c r="K51" s="8">
        <f t="shared" si="1"/>
        <v>2.1</v>
      </c>
      <c r="L51" s="8">
        <f t="shared" si="2"/>
        <v>155.4</v>
      </c>
      <c r="M51" s="7"/>
      <c r="N51" s="6">
        <f t="shared" si="3"/>
        <v>0</v>
      </c>
      <c r="U51" s="13">
        <f t="shared" si="4"/>
        <v>2.1</v>
      </c>
      <c r="V51" s="13">
        <f t="shared" si="5"/>
        <v>155.4</v>
      </c>
    </row>
    <row r="52" spans="1:22" ht="16.5" customHeight="1">
      <c r="A52" s="1">
        <v>51</v>
      </c>
      <c r="B52" s="164"/>
      <c r="C52" s="171" t="s">
        <v>93</v>
      </c>
      <c r="D52" s="114">
        <v>0.375</v>
      </c>
      <c r="E52" s="158" t="s">
        <v>123</v>
      </c>
      <c r="F52" s="166">
        <v>34</v>
      </c>
      <c r="G52" s="163">
        <v>5</v>
      </c>
      <c r="H52" s="109">
        <v>74</v>
      </c>
      <c r="I52" s="138"/>
      <c r="J52" s="1">
        <f t="shared" si="0"/>
        <v>2</v>
      </c>
      <c r="K52" s="8">
        <f t="shared" si="1"/>
        <v>10</v>
      </c>
      <c r="L52" s="8">
        <f t="shared" si="2"/>
        <v>740</v>
      </c>
      <c r="M52" s="7"/>
      <c r="N52" s="6">
        <f t="shared" si="3"/>
        <v>0</v>
      </c>
      <c r="U52" s="13">
        <f t="shared" si="4"/>
        <v>10</v>
      </c>
      <c r="V52" s="13">
        <f t="shared" si="5"/>
        <v>740</v>
      </c>
    </row>
    <row r="53" spans="1:22" ht="16.5" customHeight="1">
      <c r="A53" s="1">
        <v>52</v>
      </c>
      <c r="B53" s="164"/>
      <c r="C53" s="171" t="s">
        <v>95</v>
      </c>
      <c r="D53" s="114">
        <v>0.61111111111111105</v>
      </c>
      <c r="E53" s="170"/>
      <c r="F53" s="166">
        <v>34</v>
      </c>
      <c r="G53" s="163">
        <v>5</v>
      </c>
      <c r="H53" s="109">
        <v>74</v>
      </c>
      <c r="I53" s="138"/>
      <c r="J53" s="1">
        <f t="shared" si="0"/>
        <v>2</v>
      </c>
      <c r="K53" s="8">
        <f t="shared" si="1"/>
        <v>10</v>
      </c>
      <c r="L53" s="8">
        <f t="shared" si="2"/>
        <v>740</v>
      </c>
      <c r="M53" s="7"/>
      <c r="N53" s="6">
        <f t="shared" si="3"/>
        <v>0</v>
      </c>
      <c r="U53" s="13">
        <f t="shared" si="4"/>
        <v>10</v>
      </c>
      <c r="V53" s="13">
        <f t="shared" si="5"/>
        <v>740</v>
      </c>
    </row>
    <row r="54" spans="1:22" ht="16.5" customHeight="1">
      <c r="A54" s="1">
        <v>53</v>
      </c>
      <c r="B54" s="164"/>
      <c r="C54" s="171" t="s">
        <v>93</v>
      </c>
      <c r="D54" s="114">
        <v>0.375</v>
      </c>
      <c r="E54" s="158" t="s">
        <v>124</v>
      </c>
      <c r="F54" s="166">
        <v>20</v>
      </c>
      <c r="G54" s="163">
        <v>3.5</v>
      </c>
      <c r="H54" s="109">
        <v>74</v>
      </c>
      <c r="I54" s="138"/>
      <c r="J54" s="1">
        <f t="shared" si="0"/>
        <v>1</v>
      </c>
      <c r="K54" s="8">
        <f t="shared" si="1"/>
        <v>3.5</v>
      </c>
      <c r="L54" s="8">
        <f t="shared" si="2"/>
        <v>259</v>
      </c>
      <c r="M54" s="7"/>
      <c r="N54" s="6">
        <f t="shared" si="3"/>
        <v>0</v>
      </c>
      <c r="U54" s="13">
        <f t="shared" si="4"/>
        <v>3.5</v>
      </c>
      <c r="V54" s="13">
        <f t="shared" si="5"/>
        <v>259</v>
      </c>
    </row>
    <row r="55" spans="1:22" ht="16.5" customHeight="1">
      <c r="A55" s="1">
        <v>54</v>
      </c>
      <c r="B55" s="164"/>
      <c r="C55" s="171" t="s">
        <v>95</v>
      </c>
      <c r="D55" s="114">
        <v>0.61111111111111105</v>
      </c>
      <c r="E55" s="170"/>
      <c r="F55" s="166">
        <v>20</v>
      </c>
      <c r="G55" s="163">
        <v>3.5</v>
      </c>
      <c r="H55" s="109">
        <v>74</v>
      </c>
      <c r="I55" s="138"/>
      <c r="J55" s="1">
        <f t="shared" si="0"/>
        <v>1</v>
      </c>
      <c r="K55" s="8">
        <f t="shared" si="1"/>
        <v>3.5</v>
      </c>
      <c r="L55" s="8">
        <f t="shared" si="2"/>
        <v>259</v>
      </c>
      <c r="M55" s="7"/>
      <c r="N55" s="6">
        <f t="shared" si="3"/>
        <v>0</v>
      </c>
      <c r="U55" s="13">
        <f t="shared" si="4"/>
        <v>3.5</v>
      </c>
      <c r="V55" s="13">
        <f t="shared" si="5"/>
        <v>259</v>
      </c>
    </row>
    <row r="56" spans="1:22" ht="16.5" customHeight="1">
      <c r="A56" s="1">
        <v>55</v>
      </c>
      <c r="B56" s="164"/>
      <c r="C56" s="171" t="s">
        <v>93</v>
      </c>
      <c r="D56" s="114">
        <v>0.375</v>
      </c>
      <c r="E56" s="158" t="s">
        <v>125</v>
      </c>
      <c r="F56" s="166">
        <v>19</v>
      </c>
      <c r="G56" s="163">
        <v>2.5</v>
      </c>
      <c r="H56" s="109">
        <v>74</v>
      </c>
      <c r="I56" s="138"/>
      <c r="J56" s="1">
        <f t="shared" si="0"/>
        <v>1</v>
      </c>
      <c r="K56" s="8">
        <f t="shared" si="1"/>
        <v>2.5</v>
      </c>
      <c r="L56" s="8">
        <f t="shared" si="2"/>
        <v>185</v>
      </c>
      <c r="M56" s="7"/>
      <c r="N56" s="6">
        <f t="shared" si="3"/>
        <v>0</v>
      </c>
      <c r="U56" s="13">
        <f t="shared" si="4"/>
        <v>2.5</v>
      </c>
      <c r="V56" s="13">
        <f t="shared" si="5"/>
        <v>185</v>
      </c>
    </row>
    <row r="57" spans="1:22" ht="16.5" customHeight="1">
      <c r="A57" s="1">
        <v>56</v>
      </c>
      <c r="B57" s="164"/>
      <c r="C57" s="171" t="s">
        <v>95</v>
      </c>
      <c r="D57" s="114">
        <v>0.61805555555555558</v>
      </c>
      <c r="E57" s="170"/>
      <c r="F57" s="166">
        <v>19</v>
      </c>
      <c r="G57" s="163">
        <v>2.5</v>
      </c>
      <c r="H57" s="109">
        <v>74</v>
      </c>
      <c r="I57" s="138"/>
      <c r="J57" s="1">
        <f t="shared" si="0"/>
        <v>1</v>
      </c>
      <c r="K57" s="8">
        <f t="shared" si="1"/>
        <v>2.5</v>
      </c>
      <c r="L57" s="8">
        <f t="shared" si="2"/>
        <v>185</v>
      </c>
      <c r="M57" s="7"/>
      <c r="N57" s="6">
        <f t="shared" si="3"/>
        <v>0</v>
      </c>
      <c r="U57" s="13">
        <f t="shared" si="4"/>
        <v>2.5</v>
      </c>
      <c r="V57" s="13">
        <f t="shared" si="5"/>
        <v>185</v>
      </c>
    </row>
    <row r="58" spans="1:22" ht="16.5" customHeight="1">
      <c r="A58" s="1">
        <v>57</v>
      </c>
      <c r="B58" s="164"/>
      <c r="C58" s="171" t="s">
        <v>93</v>
      </c>
      <c r="D58" s="114">
        <v>0.375</v>
      </c>
      <c r="E58" s="158" t="s">
        <v>126</v>
      </c>
      <c r="F58" s="166">
        <v>19</v>
      </c>
      <c r="G58" s="163">
        <v>5</v>
      </c>
      <c r="H58" s="109">
        <v>74</v>
      </c>
      <c r="I58" s="103"/>
      <c r="J58" s="1">
        <f t="shared" si="0"/>
        <v>1</v>
      </c>
      <c r="K58" s="8">
        <f t="shared" si="1"/>
        <v>5</v>
      </c>
      <c r="L58" s="8">
        <f t="shared" si="2"/>
        <v>370</v>
      </c>
      <c r="M58" s="7"/>
      <c r="N58" s="6">
        <f t="shared" si="3"/>
        <v>0</v>
      </c>
      <c r="U58" s="13">
        <f t="shared" si="4"/>
        <v>5</v>
      </c>
      <c r="V58" s="13">
        <f t="shared" si="5"/>
        <v>370</v>
      </c>
    </row>
    <row r="59" spans="1:22" ht="16.5" customHeight="1">
      <c r="A59" s="1">
        <v>58</v>
      </c>
      <c r="B59" s="164"/>
      <c r="C59" s="171" t="s">
        <v>95</v>
      </c>
      <c r="D59" s="114">
        <v>0.58333333333333337</v>
      </c>
      <c r="E59" s="170"/>
      <c r="F59" s="166">
        <v>19</v>
      </c>
      <c r="G59" s="163">
        <v>5</v>
      </c>
      <c r="H59" s="109">
        <v>74</v>
      </c>
      <c r="I59" s="103"/>
      <c r="J59" s="1">
        <f t="shared" si="0"/>
        <v>1</v>
      </c>
      <c r="K59" s="8">
        <f t="shared" si="1"/>
        <v>5</v>
      </c>
      <c r="L59" s="8">
        <f t="shared" si="2"/>
        <v>370</v>
      </c>
      <c r="M59" s="7"/>
      <c r="N59" s="6">
        <f t="shared" si="3"/>
        <v>0</v>
      </c>
      <c r="U59" s="13">
        <f t="shared" si="4"/>
        <v>5</v>
      </c>
      <c r="V59" s="13">
        <f t="shared" si="5"/>
        <v>370</v>
      </c>
    </row>
    <row r="60" spans="1:22" ht="16.5" customHeight="1">
      <c r="A60" s="1">
        <v>59</v>
      </c>
      <c r="B60" s="164"/>
      <c r="C60" s="171" t="s">
        <v>93</v>
      </c>
      <c r="D60" s="114">
        <v>0.375</v>
      </c>
      <c r="E60" s="158" t="s">
        <v>127</v>
      </c>
      <c r="F60" s="166">
        <v>20</v>
      </c>
      <c r="G60" s="163">
        <v>6.7</v>
      </c>
      <c r="H60" s="109">
        <v>74</v>
      </c>
      <c r="I60" s="103"/>
      <c r="J60" s="1">
        <f t="shared" si="0"/>
        <v>1</v>
      </c>
      <c r="K60" s="8">
        <f t="shared" si="1"/>
        <v>6.7</v>
      </c>
      <c r="L60" s="8">
        <f t="shared" si="2"/>
        <v>495.8</v>
      </c>
      <c r="M60" s="7"/>
      <c r="N60" s="6">
        <f t="shared" si="3"/>
        <v>0</v>
      </c>
      <c r="U60" s="13">
        <f t="shared" si="4"/>
        <v>6.7</v>
      </c>
      <c r="V60" s="13">
        <f t="shared" si="5"/>
        <v>495.8</v>
      </c>
    </row>
    <row r="61" spans="1:22" ht="16.5" customHeight="1">
      <c r="A61" s="1">
        <v>60</v>
      </c>
      <c r="B61" s="164"/>
      <c r="C61" s="171" t="s">
        <v>95</v>
      </c>
      <c r="D61" s="114">
        <v>0.61805555555555558</v>
      </c>
      <c r="E61" s="170"/>
      <c r="F61" s="166">
        <v>20</v>
      </c>
      <c r="G61" s="163">
        <v>6.7</v>
      </c>
      <c r="H61" s="109">
        <v>74</v>
      </c>
      <c r="I61" s="103"/>
      <c r="J61" s="1">
        <f t="shared" si="0"/>
        <v>1</v>
      </c>
      <c r="K61" s="8">
        <f t="shared" si="1"/>
        <v>6.7</v>
      </c>
      <c r="L61" s="8">
        <f t="shared" si="2"/>
        <v>495.8</v>
      </c>
      <c r="M61" s="7"/>
      <c r="N61" s="6">
        <f t="shared" si="3"/>
        <v>0</v>
      </c>
      <c r="U61" s="13">
        <f t="shared" si="4"/>
        <v>6.7</v>
      </c>
      <c r="V61" s="13">
        <f t="shared" si="5"/>
        <v>495.8</v>
      </c>
    </row>
    <row r="62" spans="1:22" ht="16.5" customHeight="1">
      <c r="A62" s="1">
        <v>61</v>
      </c>
      <c r="B62" s="164"/>
      <c r="C62" s="171" t="s">
        <v>93</v>
      </c>
      <c r="D62" s="114">
        <v>0.375</v>
      </c>
      <c r="E62" s="158" t="s">
        <v>128</v>
      </c>
      <c r="F62" s="166">
        <v>11</v>
      </c>
      <c r="G62" s="163">
        <v>5</v>
      </c>
      <c r="H62" s="109">
        <v>74</v>
      </c>
      <c r="I62" s="103"/>
      <c r="J62" s="1">
        <f t="shared" si="0"/>
        <v>1</v>
      </c>
      <c r="K62" s="8">
        <f t="shared" si="1"/>
        <v>5</v>
      </c>
      <c r="L62" s="8">
        <f t="shared" si="2"/>
        <v>370</v>
      </c>
      <c r="M62" s="7"/>
      <c r="N62" s="6">
        <f t="shared" si="3"/>
        <v>0</v>
      </c>
      <c r="U62" s="13">
        <f t="shared" si="4"/>
        <v>5</v>
      </c>
      <c r="V62" s="13">
        <f t="shared" si="5"/>
        <v>370</v>
      </c>
    </row>
    <row r="63" spans="1:22" ht="16.5" customHeight="1">
      <c r="A63" s="1">
        <v>62</v>
      </c>
      <c r="B63" s="170"/>
      <c r="C63" s="171" t="s">
        <v>95</v>
      </c>
      <c r="D63" s="114">
        <v>0.61805555555555558</v>
      </c>
      <c r="E63" s="170"/>
      <c r="F63" s="166">
        <v>11</v>
      </c>
      <c r="G63" s="163">
        <v>5</v>
      </c>
      <c r="H63" s="109">
        <v>74</v>
      </c>
      <c r="I63" s="103"/>
      <c r="J63" s="1">
        <f t="shared" si="0"/>
        <v>1</v>
      </c>
      <c r="K63" s="8">
        <f t="shared" si="1"/>
        <v>5</v>
      </c>
      <c r="L63" s="8">
        <f t="shared" si="2"/>
        <v>370</v>
      </c>
      <c r="M63" s="7"/>
      <c r="N63" s="6">
        <f t="shared" si="3"/>
        <v>0</v>
      </c>
      <c r="U63" s="13">
        <f t="shared" si="4"/>
        <v>5</v>
      </c>
      <c r="V63" s="13">
        <f t="shared" si="5"/>
        <v>370</v>
      </c>
    </row>
    <row r="64" spans="1:22" ht="16.5" customHeight="1">
      <c r="A64" s="1">
        <v>63</v>
      </c>
      <c r="B64" s="158" t="s">
        <v>129</v>
      </c>
      <c r="C64" s="171" t="s">
        <v>93</v>
      </c>
      <c r="D64" s="114">
        <v>0.39583333333333331</v>
      </c>
      <c r="E64" s="158" t="s">
        <v>130</v>
      </c>
      <c r="F64" s="166">
        <v>18</v>
      </c>
      <c r="G64" s="163">
        <v>4.2</v>
      </c>
      <c r="H64" s="109">
        <v>74</v>
      </c>
      <c r="I64" s="103"/>
      <c r="J64" s="1">
        <f t="shared" si="0"/>
        <v>1</v>
      </c>
      <c r="K64" s="8">
        <f t="shared" si="1"/>
        <v>4.2</v>
      </c>
      <c r="L64" s="8">
        <f t="shared" si="2"/>
        <v>310.8</v>
      </c>
      <c r="M64" s="7"/>
      <c r="N64" s="6">
        <f t="shared" si="3"/>
        <v>0</v>
      </c>
      <c r="U64" s="13">
        <f t="shared" si="4"/>
        <v>4.2</v>
      </c>
      <c r="V64" s="13">
        <f t="shared" si="5"/>
        <v>310.8</v>
      </c>
    </row>
    <row r="65" spans="1:22" ht="16.5" customHeight="1">
      <c r="A65" s="1">
        <v>64</v>
      </c>
      <c r="B65" s="164"/>
      <c r="C65" s="171" t="s">
        <v>95</v>
      </c>
      <c r="D65" s="114">
        <v>0.57638888888888895</v>
      </c>
      <c r="E65" s="164"/>
      <c r="F65" s="166">
        <v>5</v>
      </c>
      <c r="G65" s="163">
        <v>4.2</v>
      </c>
      <c r="H65" s="109">
        <v>74</v>
      </c>
      <c r="I65" s="103"/>
      <c r="J65" s="1">
        <f t="shared" si="0"/>
        <v>1</v>
      </c>
      <c r="K65" s="8">
        <f t="shared" si="1"/>
        <v>4.2</v>
      </c>
      <c r="L65" s="8">
        <f t="shared" si="2"/>
        <v>310.8</v>
      </c>
      <c r="M65" s="7"/>
      <c r="N65" s="6">
        <f t="shared" si="3"/>
        <v>0</v>
      </c>
      <c r="U65" s="13">
        <f t="shared" si="4"/>
        <v>4.2</v>
      </c>
      <c r="V65" s="13">
        <f t="shared" si="5"/>
        <v>310.8</v>
      </c>
    </row>
    <row r="66" spans="1:22" ht="16.5" customHeight="1">
      <c r="A66" s="1">
        <v>65</v>
      </c>
      <c r="B66" s="164"/>
      <c r="C66" s="171" t="s">
        <v>95</v>
      </c>
      <c r="D66" s="114">
        <v>0.64583333333333337</v>
      </c>
      <c r="E66" s="170"/>
      <c r="F66" s="166">
        <v>10</v>
      </c>
      <c r="G66" s="163">
        <v>4.2</v>
      </c>
      <c r="H66" s="109">
        <v>74</v>
      </c>
      <c r="I66" s="103"/>
      <c r="J66" s="1">
        <f t="shared" si="0"/>
        <v>1</v>
      </c>
      <c r="K66" s="8">
        <f t="shared" si="1"/>
        <v>4.2</v>
      </c>
      <c r="L66" s="8">
        <f t="shared" si="2"/>
        <v>310.8</v>
      </c>
      <c r="M66" s="7"/>
      <c r="N66" s="6">
        <f t="shared" si="3"/>
        <v>0</v>
      </c>
      <c r="U66" s="13">
        <f t="shared" si="4"/>
        <v>4.2</v>
      </c>
      <c r="V66" s="13">
        <f t="shared" si="5"/>
        <v>310.8</v>
      </c>
    </row>
    <row r="67" spans="1:22" ht="16.5" customHeight="1">
      <c r="A67" s="1">
        <v>66</v>
      </c>
      <c r="B67" s="164"/>
      <c r="C67" s="171" t="s">
        <v>93</v>
      </c>
      <c r="D67" s="114">
        <v>0.39583333333333331</v>
      </c>
      <c r="E67" s="158" t="s">
        <v>131</v>
      </c>
      <c r="F67" s="166">
        <v>19</v>
      </c>
      <c r="G67" s="163">
        <v>8.5</v>
      </c>
      <c r="H67" s="109">
        <v>74</v>
      </c>
      <c r="I67" s="103"/>
      <c r="J67" s="1">
        <f t="shared" ref="J67:J130" si="6">ROUNDUP(F67/20,0)</f>
        <v>1</v>
      </c>
      <c r="K67" s="8">
        <f t="shared" ref="K67:K130" si="7">$P$3*J67*G67</f>
        <v>8.5</v>
      </c>
      <c r="L67" s="8">
        <f t="shared" ref="L67:L130" si="8">$P$3*J67*G67*H67</f>
        <v>629</v>
      </c>
      <c r="M67" s="7"/>
      <c r="N67" s="6">
        <f t="shared" ref="N67:N130" si="9">IFERROR(K67/M67,0)</f>
        <v>0</v>
      </c>
      <c r="U67" s="13">
        <f t="shared" ref="U67:U130" si="10">IFERROR(G67*J67,0)</f>
        <v>8.5</v>
      </c>
      <c r="V67" s="13">
        <f t="shared" ref="V67:V130" si="11">IFERROR(U67*H67,0)</f>
        <v>629</v>
      </c>
    </row>
    <row r="68" spans="1:22" ht="16.5" customHeight="1">
      <c r="A68" s="1">
        <v>67</v>
      </c>
      <c r="B68" s="164"/>
      <c r="C68" s="171" t="s">
        <v>95</v>
      </c>
      <c r="D68" s="114">
        <v>0.57638888888888895</v>
      </c>
      <c r="E68" s="164"/>
      <c r="F68" s="166">
        <v>7</v>
      </c>
      <c r="G68" s="163">
        <v>8.5</v>
      </c>
      <c r="H68" s="109">
        <v>74</v>
      </c>
      <c r="I68" s="103"/>
      <c r="J68" s="1">
        <f t="shared" si="6"/>
        <v>1</v>
      </c>
      <c r="K68" s="8">
        <f t="shared" si="7"/>
        <v>8.5</v>
      </c>
      <c r="L68" s="8">
        <f t="shared" si="8"/>
        <v>629</v>
      </c>
      <c r="M68" s="7"/>
      <c r="N68" s="6">
        <f t="shared" si="9"/>
        <v>0</v>
      </c>
      <c r="U68" s="13">
        <f t="shared" si="10"/>
        <v>8.5</v>
      </c>
      <c r="V68" s="13">
        <f t="shared" si="11"/>
        <v>629</v>
      </c>
    </row>
    <row r="69" spans="1:22" ht="16.5" customHeight="1">
      <c r="A69" s="1">
        <v>68</v>
      </c>
      <c r="B69" s="164"/>
      <c r="C69" s="171" t="s">
        <v>95</v>
      </c>
      <c r="D69" s="114">
        <v>0.64583333333333337</v>
      </c>
      <c r="E69" s="170"/>
      <c r="F69" s="166">
        <v>12</v>
      </c>
      <c r="G69" s="163">
        <v>8.5</v>
      </c>
      <c r="H69" s="109">
        <v>74</v>
      </c>
      <c r="I69" s="103"/>
      <c r="J69" s="1">
        <f t="shared" si="6"/>
        <v>1</v>
      </c>
      <c r="K69" s="8">
        <f t="shared" si="7"/>
        <v>8.5</v>
      </c>
      <c r="L69" s="8">
        <f t="shared" si="8"/>
        <v>629</v>
      </c>
      <c r="M69" s="7"/>
      <c r="N69" s="6">
        <f t="shared" si="9"/>
        <v>0</v>
      </c>
      <c r="U69" s="13">
        <f t="shared" si="10"/>
        <v>8.5</v>
      </c>
      <c r="V69" s="13">
        <f t="shared" si="11"/>
        <v>629</v>
      </c>
    </row>
    <row r="70" spans="1:22" ht="16.5" customHeight="1">
      <c r="A70" s="1">
        <v>69</v>
      </c>
      <c r="B70" s="164"/>
      <c r="C70" s="171" t="s">
        <v>93</v>
      </c>
      <c r="D70" s="114">
        <v>0.39583333333333331</v>
      </c>
      <c r="E70" s="158" t="s">
        <v>132</v>
      </c>
      <c r="F70" s="166">
        <v>11</v>
      </c>
      <c r="G70" s="163">
        <v>8.5</v>
      </c>
      <c r="H70" s="109">
        <v>74</v>
      </c>
      <c r="I70" s="103"/>
      <c r="J70" s="1">
        <f t="shared" si="6"/>
        <v>1</v>
      </c>
      <c r="K70" s="8">
        <f t="shared" si="7"/>
        <v>8.5</v>
      </c>
      <c r="L70" s="8">
        <f t="shared" si="8"/>
        <v>629</v>
      </c>
      <c r="M70" s="7"/>
      <c r="N70" s="6">
        <f t="shared" si="9"/>
        <v>0</v>
      </c>
      <c r="U70" s="13">
        <f t="shared" si="10"/>
        <v>8.5</v>
      </c>
      <c r="V70" s="13">
        <f t="shared" si="11"/>
        <v>629</v>
      </c>
    </row>
    <row r="71" spans="1:22" ht="16.5" customHeight="1">
      <c r="A71" s="1">
        <v>70</v>
      </c>
      <c r="B71" s="164"/>
      <c r="C71" s="171" t="s">
        <v>95</v>
      </c>
      <c r="D71" s="114">
        <v>0.5</v>
      </c>
      <c r="E71" s="164"/>
      <c r="F71" s="166">
        <v>2</v>
      </c>
      <c r="G71" s="163">
        <v>2.5</v>
      </c>
      <c r="H71" s="109">
        <v>74</v>
      </c>
      <c r="I71" s="103"/>
      <c r="J71" s="1">
        <f t="shared" si="6"/>
        <v>1</v>
      </c>
      <c r="K71" s="8">
        <f t="shared" si="7"/>
        <v>2.5</v>
      </c>
      <c r="L71" s="8">
        <f t="shared" si="8"/>
        <v>185</v>
      </c>
      <c r="M71" s="7"/>
      <c r="N71" s="6">
        <f t="shared" si="9"/>
        <v>0</v>
      </c>
      <c r="U71" s="13">
        <f t="shared" si="10"/>
        <v>2.5</v>
      </c>
      <c r="V71" s="13">
        <f t="shared" si="11"/>
        <v>185</v>
      </c>
    </row>
    <row r="72" spans="1:22" ht="16.5" customHeight="1">
      <c r="A72" s="1">
        <v>71</v>
      </c>
      <c r="B72" s="164"/>
      <c r="C72" s="171" t="s">
        <v>95</v>
      </c>
      <c r="D72" s="114">
        <v>0.625</v>
      </c>
      <c r="E72" s="170"/>
      <c r="F72" s="166">
        <v>9</v>
      </c>
      <c r="G72" s="163">
        <v>6</v>
      </c>
      <c r="H72" s="109">
        <v>74</v>
      </c>
      <c r="I72" s="103"/>
      <c r="J72" s="1">
        <f t="shared" si="6"/>
        <v>1</v>
      </c>
      <c r="K72" s="8">
        <f t="shared" si="7"/>
        <v>6</v>
      </c>
      <c r="L72" s="8">
        <f t="shared" si="8"/>
        <v>444</v>
      </c>
      <c r="M72" s="7"/>
      <c r="N72" s="6">
        <f t="shared" si="9"/>
        <v>0</v>
      </c>
      <c r="U72" s="13">
        <f t="shared" si="10"/>
        <v>6</v>
      </c>
      <c r="V72" s="13">
        <f t="shared" si="11"/>
        <v>444</v>
      </c>
    </row>
    <row r="73" spans="1:22" ht="16.5" customHeight="1">
      <c r="A73" s="1">
        <v>72</v>
      </c>
      <c r="B73" s="164"/>
      <c r="C73" s="171" t="s">
        <v>93</v>
      </c>
      <c r="D73" s="114">
        <v>0.39583333333333331</v>
      </c>
      <c r="E73" s="174" t="s">
        <v>133</v>
      </c>
      <c r="F73" s="166">
        <v>13</v>
      </c>
      <c r="G73" s="163">
        <v>3.7</v>
      </c>
      <c r="H73" s="109">
        <v>74</v>
      </c>
      <c r="I73" s="103"/>
      <c r="J73" s="1">
        <f t="shared" si="6"/>
        <v>1</v>
      </c>
      <c r="K73" s="8">
        <f t="shared" si="7"/>
        <v>3.7</v>
      </c>
      <c r="L73" s="8">
        <f t="shared" si="8"/>
        <v>273.8</v>
      </c>
      <c r="M73" s="7"/>
      <c r="N73" s="6">
        <f t="shared" si="9"/>
        <v>0</v>
      </c>
      <c r="U73" s="13">
        <f t="shared" si="10"/>
        <v>3.7</v>
      </c>
      <c r="V73" s="13">
        <f t="shared" si="11"/>
        <v>273.8</v>
      </c>
    </row>
    <row r="74" spans="1:22" ht="16.5" customHeight="1">
      <c r="A74" s="1">
        <v>73</v>
      </c>
      <c r="B74" s="164"/>
      <c r="C74" s="171" t="s">
        <v>95</v>
      </c>
      <c r="D74" s="114">
        <v>0.59027777777777779</v>
      </c>
      <c r="E74" s="174"/>
      <c r="F74" s="166">
        <v>4</v>
      </c>
      <c r="G74" s="163">
        <v>3.7</v>
      </c>
      <c r="H74" s="109">
        <v>74</v>
      </c>
      <c r="I74" s="103"/>
      <c r="J74" s="1">
        <f t="shared" si="6"/>
        <v>1</v>
      </c>
      <c r="K74" s="8">
        <f t="shared" si="7"/>
        <v>3.7</v>
      </c>
      <c r="L74" s="8">
        <f t="shared" si="8"/>
        <v>273.8</v>
      </c>
      <c r="M74" s="7"/>
      <c r="N74" s="6">
        <f t="shared" si="9"/>
        <v>0</v>
      </c>
      <c r="U74" s="13">
        <f t="shared" si="10"/>
        <v>3.7</v>
      </c>
      <c r="V74" s="13">
        <f t="shared" si="11"/>
        <v>273.8</v>
      </c>
    </row>
    <row r="75" spans="1:22" ht="16.5" customHeight="1">
      <c r="A75" s="1">
        <v>74</v>
      </c>
      <c r="B75" s="170"/>
      <c r="C75" s="171" t="s">
        <v>95</v>
      </c>
      <c r="D75" s="114">
        <v>0.65972222222222221</v>
      </c>
      <c r="E75" s="174"/>
      <c r="F75" s="166">
        <v>9</v>
      </c>
      <c r="G75" s="163">
        <v>3.7</v>
      </c>
      <c r="H75" s="109">
        <v>74</v>
      </c>
      <c r="I75" s="103"/>
      <c r="J75" s="1">
        <f t="shared" si="6"/>
        <v>1</v>
      </c>
      <c r="K75" s="8">
        <f t="shared" si="7"/>
        <v>3.7</v>
      </c>
      <c r="L75" s="8">
        <f t="shared" si="8"/>
        <v>273.8</v>
      </c>
      <c r="M75" s="7"/>
      <c r="N75" s="6">
        <f t="shared" si="9"/>
        <v>0</v>
      </c>
      <c r="U75" s="13">
        <f t="shared" si="10"/>
        <v>3.7</v>
      </c>
      <c r="V75" s="13">
        <f t="shared" si="11"/>
        <v>273.8</v>
      </c>
    </row>
    <row r="76" spans="1:22" ht="16.5" customHeight="1">
      <c r="A76" s="1">
        <v>75</v>
      </c>
      <c r="B76" s="158" t="s">
        <v>134</v>
      </c>
      <c r="C76" s="171" t="s">
        <v>93</v>
      </c>
      <c r="D76" s="114">
        <v>0.38541666666666669</v>
      </c>
      <c r="E76" s="174" t="s">
        <v>135</v>
      </c>
      <c r="F76" s="166">
        <v>30</v>
      </c>
      <c r="G76" s="163">
        <v>4</v>
      </c>
      <c r="H76" s="109">
        <v>74</v>
      </c>
      <c r="I76" s="103"/>
      <c r="J76" s="1">
        <f t="shared" si="6"/>
        <v>2</v>
      </c>
      <c r="K76" s="8">
        <f t="shared" si="7"/>
        <v>8</v>
      </c>
      <c r="L76" s="8">
        <f t="shared" si="8"/>
        <v>592</v>
      </c>
      <c r="M76" s="7"/>
      <c r="N76" s="6">
        <f t="shared" si="9"/>
        <v>0</v>
      </c>
      <c r="U76" s="13">
        <f t="shared" si="10"/>
        <v>8</v>
      </c>
      <c r="V76" s="13">
        <f t="shared" si="11"/>
        <v>592</v>
      </c>
    </row>
    <row r="77" spans="1:22" ht="16.5" customHeight="1">
      <c r="A77" s="1">
        <v>76</v>
      </c>
      <c r="B77" s="164"/>
      <c r="C77" s="171" t="s">
        <v>95</v>
      </c>
      <c r="D77" s="114">
        <v>0.58680555555555558</v>
      </c>
      <c r="E77" s="174"/>
      <c r="F77" s="166">
        <v>18</v>
      </c>
      <c r="G77" s="163">
        <v>4</v>
      </c>
      <c r="H77" s="109">
        <v>74</v>
      </c>
      <c r="I77" s="103"/>
      <c r="J77" s="1">
        <f t="shared" si="6"/>
        <v>1</v>
      </c>
      <c r="K77" s="8">
        <f t="shared" si="7"/>
        <v>4</v>
      </c>
      <c r="L77" s="8">
        <f t="shared" si="8"/>
        <v>296</v>
      </c>
      <c r="M77" s="7"/>
      <c r="N77" s="6">
        <f t="shared" si="9"/>
        <v>0</v>
      </c>
      <c r="U77" s="13">
        <f t="shared" si="10"/>
        <v>4</v>
      </c>
      <c r="V77" s="13">
        <f t="shared" si="11"/>
        <v>296</v>
      </c>
    </row>
    <row r="78" spans="1:22" ht="16.5" customHeight="1">
      <c r="A78" s="1">
        <v>77</v>
      </c>
      <c r="B78" s="164"/>
      <c r="C78" s="171" t="s">
        <v>95</v>
      </c>
      <c r="D78" s="114">
        <v>0.65972222222222221</v>
      </c>
      <c r="E78" s="174"/>
      <c r="F78" s="166">
        <v>12</v>
      </c>
      <c r="G78" s="163">
        <v>4</v>
      </c>
      <c r="H78" s="109">
        <v>74</v>
      </c>
      <c r="I78" s="138"/>
      <c r="J78" s="1">
        <f t="shared" si="6"/>
        <v>1</v>
      </c>
      <c r="K78" s="8">
        <f t="shared" si="7"/>
        <v>4</v>
      </c>
      <c r="L78" s="8">
        <f t="shared" si="8"/>
        <v>296</v>
      </c>
      <c r="M78" s="7"/>
      <c r="N78" s="6">
        <f t="shared" si="9"/>
        <v>0</v>
      </c>
      <c r="U78" s="13">
        <f t="shared" si="10"/>
        <v>4</v>
      </c>
      <c r="V78" s="13">
        <f t="shared" si="11"/>
        <v>296</v>
      </c>
    </row>
    <row r="79" spans="1:22" ht="16.5" customHeight="1">
      <c r="A79" s="1">
        <v>78</v>
      </c>
      <c r="B79" s="164"/>
      <c r="C79" s="171" t="s">
        <v>93</v>
      </c>
      <c r="D79" s="114">
        <v>0.36805555555555558</v>
      </c>
      <c r="E79" s="174" t="s">
        <v>136</v>
      </c>
      <c r="F79" s="166">
        <v>25</v>
      </c>
      <c r="G79" s="163">
        <v>7.5</v>
      </c>
      <c r="H79" s="109">
        <v>74</v>
      </c>
      <c r="I79" s="138"/>
      <c r="J79" s="1">
        <f t="shared" si="6"/>
        <v>2</v>
      </c>
      <c r="K79" s="8">
        <f t="shared" si="7"/>
        <v>15</v>
      </c>
      <c r="L79" s="8">
        <f t="shared" si="8"/>
        <v>1110</v>
      </c>
      <c r="M79" s="7"/>
      <c r="N79" s="6">
        <f t="shared" si="9"/>
        <v>0</v>
      </c>
      <c r="U79" s="13">
        <f t="shared" si="10"/>
        <v>15</v>
      </c>
      <c r="V79" s="13">
        <f t="shared" si="11"/>
        <v>1110</v>
      </c>
    </row>
    <row r="80" spans="1:22" ht="16.5" customHeight="1">
      <c r="A80" s="1">
        <v>79</v>
      </c>
      <c r="B80" s="164"/>
      <c r="C80" s="171" t="s">
        <v>95</v>
      </c>
      <c r="D80" s="114">
        <v>0.58680555555555558</v>
      </c>
      <c r="E80" s="174"/>
      <c r="F80" s="166">
        <v>16</v>
      </c>
      <c r="G80" s="163">
        <v>7.5</v>
      </c>
      <c r="H80" s="109">
        <v>74</v>
      </c>
      <c r="I80" s="138"/>
      <c r="J80" s="1">
        <f t="shared" si="6"/>
        <v>1</v>
      </c>
      <c r="K80" s="8">
        <f t="shared" si="7"/>
        <v>7.5</v>
      </c>
      <c r="L80" s="8">
        <f t="shared" si="8"/>
        <v>555</v>
      </c>
      <c r="M80" s="7"/>
      <c r="N80" s="6">
        <f t="shared" si="9"/>
        <v>0</v>
      </c>
      <c r="U80" s="13">
        <f t="shared" si="10"/>
        <v>7.5</v>
      </c>
      <c r="V80" s="13">
        <f t="shared" si="11"/>
        <v>555</v>
      </c>
    </row>
    <row r="81" spans="1:22" ht="16.5" customHeight="1">
      <c r="A81" s="1">
        <v>80</v>
      </c>
      <c r="B81" s="164"/>
      <c r="C81" s="171" t="s">
        <v>95</v>
      </c>
      <c r="D81" s="114">
        <v>0.65972222222222221</v>
      </c>
      <c r="E81" s="174"/>
      <c r="F81" s="166">
        <v>9</v>
      </c>
      <c r="G81" s="163">
        <v>7.5</v>
      </c>
      <c r="H81" s="109">
        <v>74</v>
      </c>
      <c r="I81" s="138"/>
      <c r="J81" s="1">
        <f t="shared" si="6"/>
        <v>1</v>
      </c>
      <c r="K81" s="8">
        <f t="shared" si="7"/>
        <v>7.5</v>
      </c>
      <c r="L81" s="8">
        <f t="shared" si="8"/>
        <v>555</v>
      </c>
      <c r="M81" s="7"/>
      <c r="N81" s="6">
        <f t="shared" si="9"/>
        <v>0</v>
      </c>
      <c r="U81" s="13">
        <f t="shared" si="10"/>
        <v>7.5</v>
      </c>
      <c r="V81" s="13">
        <f t="shared" si="11"/>
        <v>555</v>
      </c>
    </row>
    <row r="82" spans="1:22" ht="16.5" customHeight="1">
      <c r="A82" s="1">
        <v>81</v>
      </c>
      <c r="B82" s="164"/>
      <c r="C82" s="171" t="s">
        <v>93</v>
      </c>
      <c r="D82" s="114">
        <v>0.3888888888888889</v>
      </c>
      <c r="E82" s="174" t="s">
        <v>137</v>
      </c>
      <c r="F82" s="166">
        <v>28</v>
      </c>
      <c r="G82" s="163">
        <v>9.5</v>
      </c>
      <c r="H82" s="109">
        <v>74</v>
      </c>
      <c r="I82" s="138"/>
      <c r="J82" s="1">
        <f t="shared" si="6"/>
        <v>2</v>
      </c>
      <c r="K82" s="8">
        <f t="shared" si="7"/>
        <v>19</v>
      </c>
      <c r="L82" s="8">
        <f t="shared" si="8"/>
        <v>1406</v>
      </c>
      <c r="M82" s="7"/>
      <c r="N82" s="6">
        <f t="shared" si="9"/>
        <v>0</v>
      </c>
      <c r="U82" s="13">
        <f t="shared" si="10"/>
        <v>19</v>
      </c>
      <c r="V82" s="13">
        <f t="shared" si="11"/>
        <v>1406</v>
      </c>
    </row>
    <row r="83" spans="1:22" ht="16.5" customHeight="1">
      <c r="A83" s="1">
        <v>82</v>
      </c>
      <c r="B83" s="164"/>
      <c r="C83" s="171" t="s">
        <v>95</v>
      </c>
      <c r="D83" s="114">
        <v>0.58680555555555558</v>
      </c>
      <c r="E83" s="174"/>
      <c r="F83" s="166">
        <v>16</v>
      </c>
      <c r="G83" s="163">
        <v>9.5</v>
      </c>
      <c r="H83" s="109">
        <v>74</v>
      </c>
      <c r="I83" s="138"/>
      <c r="J83" s="1">
        <f t="shared" si="6"/>
        <v>1</v>
      </c>
      <c r="K83" s="8">
        <f t="shared" si="7"/>
        <v>9.5</v>
      </c>
      <c r="L83" s="8">
        <f t="shared" si="8"/>
        <v>703</v>
      </c>
      <c r="M83" s="7"/>
      <c r="N83" s="6">
        <f t="shared" si="9"/>
        <v>0</v>
      </c>
      <c r="U83" s="13">
        <f t="shared" si="10"/>
        <v>9.5</v>
      </c>
      <c r="V83" s="13">
        <f t="shared" si="11"/>
        <v>703</v>
      </c>
    </row>
    <row r="84" spans="1:22" ht="16.5" customHeight="1">
      <c r="A84" s="1">
        <v>83</v>
      </c>
      <c r="B84" s="164"/>
      <c r="C84" s="171" t="s">
        <v>95</v>
      </c>
      <c r="D84" s="114">
        <v>0.65972222222222221</v>
      </c>
      <c r="E84" s="174"/>
      <c r="F84" s="166">
        <v>12</v>
      </c>
      <c r="G84" s="163">
        <v>9.5</v>
      </c>
      <c r="H84" s="109">
        <v>74</v>
      </c>
      <c r="I84" s="138"/>
      <c r="J84" s="1">
        <f t="shared" si="6"/>
        <v>1</v>
      </c>
      <c r="K84" s="8">
        <f t="shared" si="7"/>
        <v>9.5</v>
      </c>
      <c r="L84" s="8">
        <f t="shared" si="8"/>
        <v>703</v>
      </c>
      <c r="M84" s="7"/>
      <c r="N84" s="6">
        <f t="shared" si="9"/>
        <v>0</v>
      </c>
      <c r="U84" s="13">
        <f t="shared" si="10"/>
        <v>9.5</v>
      </c>
      <c r="V84" s="13">
        <f t="shared" si="11"/>
        <v>703</v>
      </c>
    </row>
    <row r="85" spans="1:22" ht="16.5" customHeight="1">
      <c r="A85" s="1">
        <v>84</v>
      </c>
      <c r="B85" s="164"/>
      <c r="C85" s="171" t="s">
        <v>93</v>
      </c>
      <c r="D85" s="114">
        <v>0.36805555555555558</v>
      </c>
      <c r="E85" s="158" t="s">
        <v>138</v>
      </c>
      <c r="F85" s="166">
        <v>24</v>
      </c>
      <c r="G85" s="163">
        <v>10.5</v>
      </c>
      <c r="H85" s="109">
        <v>74</v>
      </c>
      <c r="I85" s="138"/>
      <c r="J85" s="1">
        <f t="shared" si="6"/>
        <v>2</v>
      </c>
      <c r="K85" s="8">
        <f t="shared" si="7"/>
        <v>21</v>
      </c>
      <c r="L85" s="8">
        <f t="shared" si="8"/>
        <v>1554</v>
      </c>
      <c r="M85" s="7"/>
      <c r="N85" s="6">
        <f t="shared" si="9"/>
        <v>0</v>
      </c>
      <c r="U85" s="13">
        <f t="shared" si="10"/>
        <v>21</v>
      </c>
      <c r="V85" s="13">
        <f t="shared" si="11"/>
        <v>1554</v>
      </c>
    </row>
    <row r="86" spans="1:22" ht="16.5" customHeight="1">
      <c r="A86" s="1">
        <v>85</v>
      </c>
      <c r="B86" s="164"/>
      <c r="C86" s="171" t="s">
        <v>95</v>
      </c>
      <c r="D86" s="114">
        <v>0.58680555555555558</v>
      </c>
      <c r="E86" s="164"/>
      <c r="F86" s="166">
        <v>14</v>
      </c>
      <c r="G86" s="163">
        <v>10.5</v>
      </c>
      <c r="H86" s="109">
        <v>74</v>
      </c>
      <c r="I86" s="138"/>
      <c r="J86" s="1">
        <f t="shared" si="6"/>
        <v>1</v>
      </c>
      <c r="K86" s="8">
        <f t="shared" si="7"/>
        <v>10.5</v>
      </c>
      <c r="L86" s="8">
        <f t="shared" si="8"/>
        <v>777</v>
      </c>
      <c r="M86" s="7"/>
      <c r="N86" s="6">
        <f t="shared" si="9"/>
        <v>0</v>
      </c>
      <c r="U86" s="13">
        <f t="shared" si="10"/>
        <v>10.5</v>
      </c>
      <c r="V86" s="13">
        <f t="shared" si="11"/>
        <v>777</v>
      </c>
    </row>
    <row r="87" spans="1:22" ht="16.5" customHeight="1">
      <c r="A87" s="1">
        <v>86</v>
      </c>
      <c r="B87" s="164"/>
      <c r="C87" s="171" t="s">
        <v>95</v>
      </c>
      <c r="D87" s="114">
        <v>0.65972222222222221</v>
      </c>
      <c r="E87" s="170"/>
      <c r="F87" s="166">
        <v>10</v>
      </c>
      <c r="G87" s="163">
        <v>10.5</v>
      </c>
      <c r="H87" s="109">
        <v>74</v>
      </c>
      <c r="I87" s="138"/>
      <c r="J87" s="1">
        <f t="shared" si="6"/>
        <v>1</v>
      </c>
      <c r="K87" s="8">
        <f t="shared" si="7"/>
        <v>10.5</v>
      </c>
      <c r="L87" s="8">
        <f t="shared" si="8"/>
        <v>777</v>
      </c>
      <c r="M87" s="7"/>
      <c r="N87" s="6">
        <f t="shared" si="9"/>
        <v>0</v>
      </c>
      <c r="U87" s="13">
        <f t="shared" si="10"/>
        <v>10.5</v>
      </c>
      <c r="V87" s="13">
        <f t="shared" si="11"/>
        <v>777</v>
      </c>
    </row>
    <row r="88" spans="1:22" ht="16.5" customHeight="1">
      <c r="A88" s="1">
        <v>87</v>
      </c>
      <c r="B88" s="164"/>
      <c r="C88" s="171" t="s">
        <v>93</v>
      </c>
      <c r="D88" s="114">
        <v>0.38194444444444442</v>
      </c>
      <c r="E88" s="158" t="s">
        <v>139</v>
      </c>
      <c r="F88" s="166">
        <v>16</v>
      </c>
      <c r="G88" s="163">
        <v>2</v>
      </c>
      <c r="H88" s="109">
        <v>74</v>
      </c>
      <c r="I88" s="138"/>
      <c r="J88" s="1">
        <f t="shared" si="6"/>
        <v>1</v>
      </c>
      <c r="K88" s="8">
        <f t="shared" si="7"/>
        <v>2</v>
      </c>
      <c r="L88" s="8">
        <f t="shared" si="8"/>
        <v>148</v>
      </c>
      <c r="M88" s="7"/>
      <c r="N88" s="6">
        <f t="shared" si="9"/>
        <v>0</v>
      </c>
      <c r="U88" s="13">
        <f t="shared" si="10"/>
        <v>2</v>
      </c>
      <c r="V88" s="13">
        <f t="shared" si="11"/>
        <v>148</v>
      </c>
    </row>
    <row r="89" spans="1:22" ht="16.5" customHeight="1">
      <c r="A89" s="1">
        <v>88</v>
      </c>
      <c r="B89" s="164"/>
      <c r="C89" s="171" t="s">
        <v>95</v>
      </c>
      <c r="D89" s="114">
        <v>0.59722222222222221</v>
      </c>
      <c r="E89" s="164"/>
      <c r="F89" s="166">
        <v>10</v>
      </c>
      <c r="G89" s="163">
        <v>2</v>
      </c>
      <c r="H89" s="109">
        <v>74</v>
      </c>
      <c r="I89" s="138"/>
      <c r="J89" s="1">
        <f t="shared" si="6"/>
        <v>1</v>
      </c>
      <c r="K89" s="8">
        <f t="shared" si="7"/>
        <v>2</v>
      </c>
      <c r="L89" s="8">
        <f t="shared" si="8"/>
        <v>148</v>
      </c>
      <c r="M89" s="7"/>
      <c r="N89" s="6">
        <f t="shared" si="9"/>
        <v>0</v>
      </c>
      <c r="U89" s="13">
        <f t="shared" si="10"/>
        <v>2</v>
      </c>
      <c r="V89" s="13">
        <f t="shared" si="11"/>
        <v>148</v>
      </c>
    </row>
    <row r="90" spans="1:22" ht="16.5" customHeight="1">
      <c r="A90" s="1">
        <v>89</v>
      </c>
      <c r="B90" s="164"/>
      <c r="C90" s="171" t="s">
        <v>95</v>
      </c>
      <c r="D90" s="114">
        <v>0.67013888888888884</v>
      </c>
      <c r="E90" s="170"/>
      <c r="F90" s="166">
        <v>6</v>
      </c>
      <c r="G90" s="163">
        <v>2</v>
      </c>
      <c r="H90" s="109">
        <v>74</v>
      </c>
      <c r="I90" s="138"/>
      <c r="J90" s="1">
        <f t="shared" si="6"/>
        <v>1</v>
      </c>
      <c r="K90" s="8">
        <f t="shared" si="7"/>
        <v>2</v>
      </c>
      <c r="L90" s="8">
        <f t="shared" si="8"/>
        <v>148</v>
      </c>
      <c r="M90" s="7"/>
      <c r="N90" s="6">
        <f t="shared" si="9"/>
        <v>0</v>
      </c>
      <c r="U90" s="13">
        <f t="shared" si="10"/>
        <v>2</v>
      </c>
      <c r="V90" s="13">
        <f t="shared" si="11"/>
        <v>148</v>
      </c>
    </row>
    <row r="91" spans="1:22" ht="16.5" customHeight="1">
      <c r="A91" s="1">
        <v>90</v>
      </c>
      <c r="B91" s="164"/>
      <c r="C91" s="171" t="s">
        <v>93</v>
      </c>
      <c r="D91" s="114">
        <v>0.3888888888888889</v>
      </c>
      <c r="E91" s="158" t="s">
        <v>140</v>
      </c>
      <c r="F91" s="166">
        <v>6</v>
      </c>
      <c r="G91" s="163">
        <v>2.5</v>
      </c>
      <c r="H91" s="109">
        <v>74</v>
      </c>
      <c r="I91" s="138"/>
      <c r="J91" s="1">
        <f t="shared" si="6"/>
        <v>1</v>
      </c>
      <c r="K91" s="8">
        <f t="shared" si="7"/>
        <v>2.5</v>
      </c>
      <c r="L91" s="8">
        <f t="shared" si="8"/>
        <v>185</v>
      </c>
      <c r="M91" s="7"/>
      <c r="N91" s="6">
        <f t="shared" si="9"/>
        <v>0</v>
      </c>
      <c r="U91" s="13">
        <f t="shared" si="10"/>
        <v>2.5</v>
      </c>
      <c r="V91" s="13">
        <f t="shared" si="11"/>
        <v>185</v>
      </c>
    </row>
    <row r="92" spans="1:22" ht="16.5" customHeight="1">
      <c r="A92" s="1">
        <v>91</v>
      </c>
      <c r="B92" s="164"/>
      <c r="C92" s="171" t="s">
        <v>95</v>
      </c>
      <c r="D92" s="114">
        <v>0.60416666666666663</v>
      </c>
      <c r="E92" s="164"/>
      <c r="F92" s="166">
        <v>4</v>
      </c>
      <c r="G92" s="163">
        <v>2.5</v>
      </c>
      <c r="H92" s="109">
        <v>74</v>
      </c>
      <c r="I92" s="138"/>
      <c r="J92" s="1">
        <f t="shared" si="6"/>
        <v>1</v>
      </c>
      <c r="K92" s="8">
        <f t="shared" si="7"/>
        <v>2.5</v>
      </c>
      <c r="L92" s="8">
        <f t="shared" si="8"/>
        <v>185</v>
      </c>
      <c r="M92" s="7"/>
      <c r="N92" s="6">
        <f t="shared" si="9"/>
        <v>0</v>
      </c>
      <c r="U92" s="13">
        <f t="shared" si="10"/>
        <v>2.5</v>
      </c>
      <c r="V92" s="13">
        <f t="shared" si="11"/>
        <v>185</v>
      </c>
    </row>
    <row r="93" spans="1:22" ht="16.5" customHeight="1">
      <c r="A93" s="1">
        <v>92</v>
      </c>
      <c r="B93" s="170"/>
      <c r="C93" s="171" t="s">
        <v>95</v>
      </c>
      <c r="D93" s="114">
        <v>0.67708333333333337</v>
      </c>
      <c r="E93" s="170"/>
      <c r="F93" s="166">
        <v>2</v>
      </c>
      <c r="G93" s="163">
        <v>2.5</v>
      </c>
      <c r="H93" s="109">
        <v>74</v>
      </c>
      <c r="I93" s="138"/>
      <c r="J93" s="1">
        <f t="shared" si="6"/>
        <v>1</v>
      </c>
      <c r="K93" s="8">
        <f t="shared" si="7"/>
        <v>2.5</v>
      </c>
      <c r="L93" s="8">
        <f t="shared" si="8"/>
        <v>185</v>
      </c>
      <c r="M93" s="7"/>
      <c r="N93" s="6">
        <f t="shared" si="9"/>
        <v>0</v>
      </c>
      <c r="U93" s="13">
        <f t="shared" si="10"/>
        <v>2.5</v>
      </c>
      <c r="V93" s="13">
        <f t="shared" si="11"/>
        <v>185</v>
      </c>
    </row>
    <row r="94" spans="1:22" ht="16.5" customHeight="1">
      <c r="A94" s="1">
        <v>93</v>
      </c>
      <c r="B94" s="158" t="s">
        <v>141</v>
      </c>
      <c r="C94" s="171" t="s">
        <v>93</v>
      </c>
      <c r="D94" s="114">
        <v>0.39583333333333331</v>
      </c>
      <c r="E94" s="158" t="s">
        <v>142</v>
      </c>
      <c r="F94" s="166">
        <v>14</v>
      </c>
      <c r="G94" s="163">
        <v>7</v>
      </c>
      <c r="H94" s="109">
        <v>74</v>
      </c>
      <c r="I94" s="138"/>
      <c r="J94" s="1">
        <f t="shared" si="6"/>
        <v>1</v>
      </c>
      <c r="K94" s="8">
        <f t="shared" si="7"/>
        <v>7</v>
      </c>
      <c r="L94" s="8">
        <f t="shared" si="8"/>
        <v>518</v>
      </c>
      <c r="M94" s="7"/>
      <c r="N94" s="6">
        <f t="shared" si="9"/>
        <v>0</v>
      </c>
      <c r="U94" s="13">
        <f t="shared" si="10"/>
        <v>7</v>
      </c>
      <c r="V94" s="13">
        <f t="shared" si="11"/>
        <v>518</v>
      </c>
    </row>
    <row r="95" spans="1:22" ht="16.5" customHeight="1">
      <c r="A95" s="1">
        <v>94</v>
      </c>
      <c r="B95" s="164"/>
      <c r="C95" s="171" t="s">
        <v>95</v>
      </c>
      <c r="D95" s="114">
        <v>0.57638888888888895</v>
      </c>
      <c r="E95" s="164"/>
      <c r="F95" s="166">
        <v>2</v>
      </c>
      <c r="G95" s="163">
        <v>7</v>
      </c>
      <c r="H95" s="109">
        <v>74</v>
      </c>
      <c r="I95" s="138"/>
      <c r="J95" s="1">
        <f t="shared" si="6"/>
        <v>1</v>
      </c>
      <c r="K95" s="8">
        <f t="shared" si="7"/>
        <v>7</v>
      </c>
      <c r="L95" s="8">
        <f t="shared" si="8"/>
        <v>518</v>
      </c>
      <c r="M95" s="7"/>
      <c r="N95" s="6">
        <f t="shared" si="9"/>
        <v>0</v>
      </c>
      <c r="U95" s="13">
        <f t="shared" si="10"/>
        <v>7</v>
      </c>
      <c r="V95" s="13">
        <f t="shared" si="11"/>
        <v>518</v>
      </c>
    </row>
    <row r="96" spans="1:22" ht="16.5" customHeight="1">
      <c r="A96" s="1">
        <v>95</v>
      </c>
      <c r="B96" s="164"/>
      <c r="C96" s="171" t="s">
        <v>95</v>
      </c>
      <c r="D96" s="114">
        <v>0.64583333333333337</v>
      </c>
      <c r="E96" s="170"/>
      <c r="F96" s="166">
        <v>12</v>
      </c>
      <c r="G96" s="163">
        <v>7</v>
      </c>
      <c r="H96" s="109">
        <v>74</v>
      </c>
      <c r="I96" s="138"/>
      <c r="J96" s="1">
        <f t="shared" si="6"/>
        <v>1</v>
      </c>
      <c r="K96" s="8">
        <f t="shared" si="7"/>
        <v>7</v>
      </c>
      <c r="L96" s="8">
        <f t="shared" si="8"/>
        <v>518</v>
      </c>
      <c r="M96" s="7"/>
      <c r="N96" s="6">
        <f t="shared" si="9"/>
        <v>0</v>
      </c>
      <c r="U96" s="13">
        <f t="shared" si="10"/>
        <v>7</v>
      </c>
      <c r="V96" s="13">
        <f t="shared" si="11"/>
        <v>518</v>
      </c>
    </row>
    <row r="97" spans="1:22" ht="16.5" customHeight="1">
      <c r="A97" s="1">
        <v>96</v>
      </c>
      <c r="B97" s="164"/>
      <c r="C97" s="171" t="s">
        <v>93</v>
      </c>
      <c r="D97" s="114">
        <v>0.39583333333333331</v>
      </c>
      <c r="E97" s="158" t="s">
        <v>143</v>
      </c>
      <c r="F97" s="166">
        <v>17</v>
      </c>
      <c r="G97" s="163">
        <v>8</v>
      </c>
      <c r="H97" s="109">
        <v>74</v>
      </c>
      <c r="I97" s="138"/>
      <c r="J97" s="1">
        <f t="shared" si="6"/>
        <v>1</v>
      </c>
      <c r="K97" s="8">
        <f t="shared" si="7"/>
        <v>8</v>
      </c>
      <c r="L97" s="8">
        <f t="shared" si="8"/>
        <v>592</v>
      </c>
      <c r="M97" s="7"/>
      <c r="N97" s="6">
        <f t="shared" si="9"/>
        <v>0</v>
      </c>
      <c r="U97" s="13">
        <f t="shared" si="10"/>
        <v>8</v>
      </c>
      <c r="V97" s="13">
        <f t="shared" si="11"/>
        <v>592</v>
      </c>
    </row>
    <row r="98" spans="1:22" ht="16.5" customHeight="1">
      <c r="A98" s="1">
        <v>97</v>
      </c>
      <c r="B98" s="164"/>
      <c r="C98" s="171" t="s">
        <v>95</v>
      </c>
      <c r="D98" s="114">
        <v>0.57638888888888895</v>
      </c>
      <c r="E98" s="164"/>
      <c r="F98" s="166">
        <v>8</v>
      </c>
      <c r="G98" s="163">
        <v>8</v>
      </c>
      <c r="H98" s="109">
        <v>74</v>
      </c>
      <c r="I98" s="138"/>
      <c r="J98" s="1">
        <f t="shared" si="6"/>
        <v>1</v>
      </c>
      <c r="K98" s="8">
        <f t="shared" si="7"/>
        <v>8</v>
      </c>
      <c r="L98" s="8">
        <f t="shared" si="8"/>
        <v>592</v>
      </c>
      <c r="M98" s="7"/>
      <c r="N98" s="6">
        <f t="shared" si="9"/>
        <v>0</v>
      </c>
      <c r="U98" s="13">
        <f t="shared" si="10"/>
        <v>8</v>
      </c>
      <c r="V98" s="13">
        <f t="shared" si="11"/>
        <v>592</v>
      </c>
    </row>
    <row r="99" spans="1:22" ht="16.5" customHeight="1">
      <c r="A99" s="1">
        <v>98</v>
      </c>
      <c r="B99" s="164"/>
      <c r="C99" s="171" t="s">
        <v>95</v>
      </c>
      <c r="D99" s="114">
        <v>0.64583333333333337</v>
      </c>
      <c r="E99" s="170"/>
      <c r="F99" s="166">
        <v>9</v>
      </c>
      <c r="G99" s="163">
        <v>8</v>
      </c>
      <c r="H99" s="109">
        <v>74</v>
      </c>
      <c r="I99" s="138"/>
      <c r="J99" s="1">
        <f t="shared" si="6"/>
        <v>1</v>
      </c>
      <c r="K99" s="8">
        <f t="shared" si="7"/>
        <v>8</v>
      </c>
      <c r="L99" s="8">
        <f t="shared" si="8"/>
        <v>592</v>
      </c>
      <c r="M99" s="7"/>
      <c r="N99" s="6">
        <f t="shared" si="9"/>
        <v>0</v>
      </c>
      <c r="U99" s="13">
        <f t="shared" si="10"/>
        <v>8</v>
      </c>
      <c r="V99" s="13">
        <f t="shared" si="11"/>
        <v>592</v>
      </c>
    </row>
    <row r="100" spans="1:22" ht="16.5" customHeight="1">
      <c r="A100" s="1">
        <v>99</v>
      </c>
      <c r="B100" s="164"/>
      <c r="C100" s="171" t="s">
        <v>93</v>
      </c>
      <c r="D100" s="114">
        <v>0.39583333333333331</v>
      </c>
      <c r="E100" s="158" t="s">
        <v>144</v>
      </c>
      <c r="F100" s="166">
        <v>32</v>
      </c>
      <c r="G100" s="163">
        <v>5</v>
      </c>
      <c r="H100" s="109">
        <v>74</v>
      </c>
      <c r="I100" s="138"/>
      <c r="J100" s="1">
        <f t="shared" si="6"/>
        <v>2</v>
      </c>
      <c r="K100" s="8">
        <f t="shared" si="7"/>
        <v>10</v>
      </c>
      <c r="L100" s="8">
        <f t="shared" si="8"/>
        <v>740</v>
      </c>
      <c r="M100" s="7"/>
      <c r="N100" s="6">
        <f t="shared" si="9"/>
        <v>0</v>
      </c>
      <c r="U100" s="13">
        <f t="shared" si="10"/>
        <v>10</v>
      </c>
      <c r="V100" s="13">
        <f t="shared" si="11"/>
        <v>740</v>
      </c>
    </row>
    <row r="101" spans="1:22" ht="16.5" customHeight="1">
      <c r="A101" s="1">
        <v>100</v>
      </c>
      <c r="B101" s="164"/>
      <c r="C101" s="171" t="s">
        <v>95</v>
      </c>
      <c r="D101" s="114">
        <v>0.57638888888888895</v>
      </c>
      <c r="E101" s="164"/>
      <c r="F101" s="166">
        <v>10</v>
      </c>
      <c r="G101" s="163">
        <v>5</v>
      </c>
      <c r="H101" s="109">
        <v>74</v>
      </c>
      <c r="I101" s="138"/>
      <c r="J101" s="1">
        <f t="shared" si="6"/>
        <v>1</v>
      </c>
      <c r="K101" s="8">
        <f t="shared" si="7"/>
        <v>5</v>
      </c>
      <c r="L101" s="8">
        <f t="shared" si="8"/>
        <v>370</v>
      </c>
      <c r="M101" s="7"/>
      <c r="N101" s="6">
        <f t="shared" si="9"/>
        <v>0</v>
      </c>
      <c r="U101" s="13">
        <f t="shared" si="10"/>
        <v>5</v>
      </c>
      <c r="V101" s="13">
        <f t="shared" si="11"/>
        <v>370</v>
      </c>
    </row>
    <row r="102" spans="1:22" ht="16.5" customHeight="1">
      <c r="A102" s="1">
        <v>101</v>
      </c>
      <c r="B102" s="170"/>
      <c r="C102" s="171" t="s">
        <v>95</v>
      </c>
      <c r="D102" s="114">
        <v>0.64583333333333337</v>
      </c>
      <c r="E102" s="170"/>
      <c r="F102" s="166">
        <v>22</v>
      </c>
      <c r="G102" s="163">
        <v>5</v>
      </c>
      <c r="H102" s="109">
        <v>74</v>
      </c>
      <c r="I102" s="138"/>
      <c r="J102" s="1">
        <f t="shared" si="6"/>
        <v>2</v>
      </c>
      <c r="K102" s="8">
        <f t="shared" si="7"/>
        <v>10</v>
      </c>
      <c r="L102" s="8">
        <f t="shared" si="8"/>
        <v>740</v>
      </c>
      <c r="M102" s="7"/>
      <c r="N102" s="6">
        <f t="shared" si="9"/>
        <v>0</v>
      </c>
      <c r="U102" s="13">
        <f t="shared" si="10"/>
        <v>10</v>
      </c>
      <c r="V102" s="13">
        <f t="shared" si="11"/>
        <v>740</v>
      </c>
    </row>
    <row r="103" spans="1:22" ht="16.5" customHeight="1">
      <c r="A103" s="1">
        <v>102</v>
      </c>
      <c r="B103" s="158" t="s">
        <v>145</v>
      </c>
      <c r="C103" s="171" t="s">
        <v>93</v>
      </c>
      <c r="D103" s="114">
        <v>0.375</v>
      </c>
      <c r="E103" s="158" t="s">
        <v>146</v>
      </c>
      <c r="F103" s="166">
        <v>15</v>
      </c>
      <c r="G103" s="163">
        <v>10</v>
      </c>
      <c r="H103" s="109">
        <v>74</v>
      </c>
      <c r="I103" s="138"/>
      <c r="J103" s="1">
        <f t="shared" si="6"/>
        <v>1</v>
      </c>
      <c r="K103" s="8">
        <f t="shared" si="7"/>
        <v>10</v>
      </c>
      <c r="L103" s="8">
        <f t="shared" si="8"/>
        <v>740</v>
      </c>
      <c r="M103" s="7"/>
      <c r="N103" s="6">
        <f t="shared" si="9"/>
        <v>0</v>
      </c>
      <c r="U103" s="13">
        <f t="shared" si="10"/>
        <v>10</v>
      </c>
      <c r="V103" s="13">
        <f t="shared" si="11"/>
        <v>740</v>
      </c>
    </row>
    <row r="104" spans="1:22" ht="16.5" customHeight="1">
      <c r="A104" s="1">
        <v>103</v>
      </c>
      <c r="B104" s="164"/>
      <c r="C104" s="171" t="s">
        <v>95</v>
      </c>
      <c r="D104" s="175">
        <v>0.65972222222222221</v>
      </c>
      <c r="E104" s="170"/>
      <c r="F104" s="166">
        <v>9</v>
      </c>
      <c r="G104" s="163">
        <v>10</v>
      </c>
      <c r="H104" s="109">
        <v>74</v>
      </c>
      <c r="I104" s="138"/>
      <c r="J104" s="1">
        <f t="shared" si="6"/>
        <v>1</v>
      </c>
      <c r="K104" s="8">
        <f t="shared" si="7"/>
        <v>10</v>
      </c>
      <c r="L104" s="8">
        <f t="shared" si="8"/>
        <v>740</v>
      </c>
      <c r="M104" s="7"/>
      <c r="N104" s="6">
        <f t="shared" si="9"/>
        <v>0</v>
      </c>
      <c r="U104" s="13">
        <f t="shared" si="10"/>
        <v>10</v>
      </c>
      <c r="V104" s="13">
        <f t="shared" si="11"/>
        <v>740</v>
      </c>
    </row>
    <row r="105" spans="1:22" ht="16.5" customHeight="1">
      <c r="A105" s="1">
        <v>104</v>
      </c>
      <c r="B105" s="164"/>
      <c r="C105" s="171" t="s">
        <v>95</v>
      </c>
      <c r="D105" s="114">
        <v>0.58333333333333337</v>
      </c>
      <c r="E105" s="176" t="s">
        <v>147</v>
      </c>
      <c r="F105" s="166">
        <v>6</v>
      </c>
      <c r="G105" s="163">
        <v>10</v>
      </c>
      <c r="H105" s="109">
        <v>74</v>
      </c>
      <c r="I105" s="138"/>
      <c r="J105" s="1">
        <f t="shared" si="6"/>
        <v>1</v>
      </c>
      <c r="K105" s="8">
        <f t="shared" si="7"/>
        <v>10</v>
      </c>
      <c r="L105" s="8">
        <f t="shared" si="8"/>
        <v>740</v>
      </c>
      <c r="M105" s="7"/>
      <c r="N105" s="6">
        <f t="shared" si="9"/>
        <v>0</v>
      </c>
      <c r="U105" s="13">
        <f t="shared" si="10"/>
        <v>10</v>
      </c>
      <c r="V105" s="13">
        <f t="shared" si="11"/>
        <v>740</v>
      </c>
    </row>
    <row r="106" spans="1:22" ht="16.5" customHeight="1">
      <c r="A106" s="1">
        <v>105</v>
      </c>
      <c r="B106" s="164"/>
      <c r="C106" s="171" t="s">
        <v>93</v>
      </c>
      <c r="D106" s="114">
        <v>0.3923611111111111</v>
      </c>
      <c r="E106" s="158" t="s">
        <v>148</v>
      </c>
      <c r="F106" s="166">
        <v>8</v>
      </c>
      <c r="G106" s="163">
        <v>3</v>
      </c>
      <c r="H106" s="109">
        <v>74</v>
      </c>
      <c r="I106" s="138"/>
      <c r="J106" s="1">
        <f t="shared" si="6"/>
        <v>1</v>
      </c>
      <c r="K106" s="8">
        <f t="shared" si="7"/>
        <v>3</v>
      </c>
      <c r="L106" s="8">
        <f t="shared" si="8"/>
        <v>222</v>
      </c>
      <c r="M106" s="7"/>
      <c r="N106" s="6">
        <f t="shared" si="9"/>
        <v>0</v>
      </c>
      <c r="U106" s="13">
        <f t="shared" si="10"/>
        <v>3</v>
      </c>
      <c r="V106" s="13">
        <f t="shared" si="11"/>
        <v>222</v>
      </c>
    </row>
    <row r="107" spans="1:22" ht="16.5" customHeight="1">
      <c r="A107" s="1">
        <v>106</v>
      </c>
      <c r="B107" s="164"/>
      <c r="C107" s="171" t="s">
        <v>95</v>
      </c>
      <c r="D107" s="114">
        <v>0.54166666666666663</v>
      </c>
      <c r="E107" s="164"/>
      <c r="F107" s="166">
        <v>3</v>
      </c>
      <c r="G107" s="163">
        <v>3</v>
      </c>
      <c r="H107" s="109">
        <v>74</v>
      </c>
      <c r="I107" s="138"/>
      <c r="J107" s="1">
        <f t="shared" si="6"/>
        <v>1</v>
      </c>
      <c r="K107" s="8">
        <f t="shared" si="7"/>
        <v>3</v>
      </c>
      <c r="L107" s="8">
        <f t="shared" si="8"/>
        <v>222</v>
      </c>
      <c r="M107" s="7"/>
      <c r="N107" s="6">
        <f t="shared" si="9"/>
        <v>0</v>
      </c>
      <c r="U107" s="13">
        <f t="shared" si="10"/>
        <v>3</v>
      </c>
      <c r="V107" s="13">
        <f t="shared" si="11"/>
        <v>222</v>
      </c>
    </row>
    <row r="108" spans="1:22" ht="16.5" customHeight="1">
      <c r="A108" s="1">
        <v>107</v>
      </c>
      <c r="B108" s="164"/>
      <c r="C108" s="171" t="s">
        <v>95</v>
      </c>
      <c r="D108" s="114">
        <v>0.625</v>
      </c>
      <c r="E108" s="170"/>
      <c r="F108" s="166">
        <v>5</v>
      </c>
      <c r="G108" s="163">
        <v>3</v>
      </c>
      <c r="H108" s="109">
        <v>74</v>
      </c>
      <c r="I108" s="138"/>
      <c r="J108" s="1">
        <f t="shared" si="6"/>
        <v>1</v>
      </c>
      <c r="K108" s="8">
        <f t="shared" si="7"/>
        <v>3</v>
      </c>
      <c r="L108" s="8">
        <f t="shared" si="8"/>
        <v>222</v>
      </c>
      <c r="M108" s="7"/>
      <c r="N108" s="6">
        <f t="shared" si="9"/>
        <v>0</v>
      </c>
      <c r="U108" s="13">
        <f t="shared" si="10"/>
        <v>3</v>
      </c>
      <c r="V108" s="13">
        <f t="shared" si="11"/>
        <v>222</v>
      </c>
    </row>
    <row r="109" spans="1:22" ht="16.5" customHeight="1">
      <c r="A109" s="1">
        <v>108</v>
      </c>
      <c r="B109" s="164"/>
      <c r="C109" s="171" t="s">
        <v>93</v>
      </c>
      <c r="D109" s="114">
        <v>0.3923611111111111</v>
      </c>
      <c r="E109" s="158" t="s">
        <v>149</v>
      </c>
      <c r="F109" s="166">
        <v>9</v>
      </c>
      <c r="G109" s="163">
        <v>5</v>
      </c>
      <c r="H109" s="109">
        <v>74</v>
      </c>
      <c r="I109" s="138"/>
      <c r="J109" s="1">
        <f t="shared" si="6"/>
        <v>1</v>
      </c>
      <c r="K109" s="8">
        <f t="shared" si="7"/>
        <v>5</v>
      </c>
      <c r="L109" s="8">
        <f t="shared" si="8"/>
        <v>370</v>
      </c>
      <c r="M109" s="7"/>
      <c r="N109" s="6">
        <f t="shared" si="9"/>
        <v>0</v>
      </c>
      <c r="U109" s="13">
        <f t="shared" si="10"/>
        <v>5</v>
      </c>
      <c r="V109" s="13">
        <f t="shared" si="11"/>
        <v>370</v>
      </c>
    </row>
    <row r="110" spans="1:22" ht="16.5" customHeight="1">
      <c r="A110" s="1">
        <v>109</v>
      </c>
      <c r="B110" s="164"/>
      <c r="C110" s="171" t="s">
        <v>95</v>
      </c>
      <c r="D110" s="114">
        <v>0.5625</v>
      </c>
      <c r="E110" s="164"/>
      <c r="F110" s="166">
        <v>3</v>
      </c>
      <c r="G110" s="163">
        <v>5</v>
      </c>
      <c r="H110" s="109">
        <v>74</v>
      </c>
      <c r="I110" s="101"/>
      <c r="J110" s="1">
        <f t="shared" si="6"/>
        <v>1</v>
      </c>
      <c r="K110" s="8">
        <f t="shared" si="7"/>
        <v>5</v>
      </c>
      <c r="L110" s="8">
        <f t="shared" si="8"/>
        <v>370</v>
      </c>
      <c r="M110" s="7"/>
      <c r="N110" s="6">
        <f t="shared" si="9"/>
        <v>0</v>
      </c>
      <c r="U110" s="13">
        <f t="shared" si="10"/>
        <v>5</v>
      </c>
      <c r="V110" s="13">
        <f t="shared" si="11"/>
        <v>370</v>
      </c>
    </row>
    <row r="111" spans="1:22" ht="16.5" customHeight="1">
      <c r="A111" s="1">
        <v>110</v>
      </c>
      <c r="B111" s="164"/>
      <c r="C111" s="171" t="s">
        <v>95</v>
      </c>
      <c r="D111" s="114">
        <v>0.64583333333333337</v>
      </c>
      <c r="E111" s="170"/>
      <c r="F111" s="166">
        <v>6</v>
      </c>
      <c r="G111" s="163">
        <v>5</v>
      </c>
      <c r="H111" s="109">
        <v>74</v>
      </c>
      <c r="I111" s="101"/>
      <c r="J111" s="1">
        <f t="shared" si="6"/>
        <v>1</v>
      </c>
      <c r="K111" s="8">
        <f t="shared" si="7"/>
        <v>5</v>
      </c>
      <c r="L111" s="8">
        <f t="shared" si="8"/>
        <v>370</v>
      </c>
      <c r="M111" s="7"/>
      <c r="N111" s="6">
        <f t="shared" si="9"/>
        <v>0</v>
      </c>
      <c r="U111" s="13">
        <f t="shared" si="10"/>
        <v>5</v>
      </c>
      <c r="V111" s="13">
        <f t="shared" si="11"/>
        <v>370</v>
      </c>
    </row>
    <row r="112" spans="1:22" ht="16.5" customHeight="1">
      <c r="A112" s="1">
        <v>111</v>
      </c>
      <c r="B112" s="164"/>
      <c r="C112" s="171" t="s">
        <v>93</v>
      </c>
      <c r="D112" s="114">
        <v>0.375</v>
      </c>
      <c r="E112" s="158" t="s">
        <v>150</v>
      </c>
      <c r="F112" s="166">
        <v>5</v>
      </c>
      <c r="G112" s="163">
        <v>9</v>
      </c>
      <c r="H112" s="109">
        <v>74</v>
      </c>
      <c r="I112" s="101"/>
      <c r="J112" s="1">
        <f t="shared" si="6"/>
        <v>1</v>
      </c>
      <c r="K112" s="8">
        <f t="shared" si="7"/>
        <v>9</v>
      </c>
      <c r="L112" s="8">
        <f t="shared" si="8"/>
        <v>666</v>
      </c>
      <c r="M112" s="7"/>
      <c r="N112" s="6">
        <f t="shared" si="9"/>
        <v>0</v>
      </c>
      <c r="U112" s="13">
        <f t="shared" si="10"/>
        <v>9</v>
      </c>
      <c r="V112" s="13">
        <f t="shared" si="11"/>
        <v>666</v>
      </c>
    </row>
    <row r="113" spans="1:22" ht="16.5" customHeight="1">
      <c r="A113" s="1">
        <v>112</v>
      </c>
      <c r="B113" s="164"/>
      <c r="C113" s="171" t="s">
        <v>95</v>
      </c>
      <c r="D113" s="114">
        <v>0.5625</v>
      </c>
      <c r="E113" s="170"/>
      <c r="F113" s="166">
        <v>5</v>
      </c>
      <c r="G113" s="163">
        <v>9</v>
      </c>
      <c r="H113" s="109">
        <v>74</v>
      </c>
      <c r="I113" s="138"/>
      <c r="J113" s="1">
        <f t="shared" si="6"/>
        <v>1</v>
      </c>
      <c r="K113" s="8">
        <f t="shared" si="7"/>
        <v>9</v>
      </c>
      <c r="L113" s="8">
        <f t="shared" si="8"/>
        <v>666</v>
      </c>
      <c r="M113" s="7"/>
      <c r="N113" s="6">
        <f t="shared" si="9"/>
        <v>0</v>
      </c>
      <c r="U113" s="13">
        <f t="shared" si="10"/>
        <v>9</v>
      </c>
      <c r="V113" s="13">
        <f t="shared" si="11"/>
        <v>666</v>
      </c>
    </row>
    <row r="114" spans="1:22" ht="16.5" customHeight="1">
      <c r="A114" s="1">
        <v>113</v>
      </c>
      <c r="B114" s="164"/>
      <c r="C114" s="159" t="s">
        <v>93</v>
      </c>
      <c r="D114" s="160">
        <v>0.37152777777777773</v>
      </c>
      <c r="E114" s="158" t="s">
        <v>151</v>
      </c>
      <c r="F114" s="168">
        <v>6</v>
      </c>
      <c r="G114" s="130">
        <v>6</v>
      </c>
      <c r="H114" s="109">
        <v>74</v>
      </c>
      <c r="I114" s="138"/>
      <c r="J114" s="1">
        <f t="shared" si="6"/>
        <v>1</v>
      </c>
      <c r="K114" s="8">
        <f t="shared" si="7"/>
        <v>6</v>
      </c>
      <c r="L114" s="8">
        <f t="shared" si="8"/>
        <v>444</v>
      </c>
      <c r="M114" s="7"/>
      <c r="N114" s="6">
        <f t="shared" si="9"/>
        <v>0</v>
      </c>
      <c r="U114" s="13">
        <f t="shared" si="10"/>
        <v>6</v>
      </c>
      <c r="V114" s="13">
        <f t="shared" si="11"/>
        <v>444</v>
      </c>
    </row>
    <row r="115" spans="1:22" ht="16.5" customHeight="1">
      <c r="A115" s="1">
        <v>114</v>
      </c>
      <c r="B115" s="164"/>
      <c r="C115" s="159" t="s">
        <v>95</v>
      </c>
      <c r="D115" s="114">
        <v>0.5625</v>
      </c>
      <c r="E115" s="164"/>
      <c r="F115" s="168">
        <v>2</v>
      </c>
      <c r="G115" s="130">
        <v>3</v>
      </c>
      <c r="H115" s="109">
        <v>74</v>
      </c>
      <c r="I115" s="101"/>
      <c r="J115" s="1">
        <f t="shared" si="6"/>
        <v>1</v>
      </c>
      <c r="K115" s="8">
        <f t="shared" si="7"/>
        <v>3</v>
      </c>
      <c r="L115" s="8">
        <f t="shared" si="8"/>
        <v>222</v>
      </c>
      <c r="M115" s="7"/>
      <c r="N115" s="6">
        <f t="shared" si="9"/>
        <v>0</v>
      </c>
      <c r="U115" s="13">
        <f t="shared" si="10"/>
        <v>3</v>
      </c>
      <c r="V115" s="13">
        <f t="shared" si="11"/>
        <v>222</v>
      </c>
    </row>
    <row r="116" spans="1:22" ht="16.5" customHeight="1">
      <c r="A116" s="1">
        <v>115</v>
      </c>
      <c r="B116" s="170"/>
      <c r="C116" s="159" t="s">
        <v>95</v>
      </c>
      <c r="D116" s="160">
        <v>0.625</v>
      </c>
      <c r="E116" s="170"/>
      <c r="F116" s="168">
        <v>4</v>
      </c>
      <c r="G116" s="130">
        <v>6</v>
      </c>
      <c r="H116" s="109">
        <v>74</v>
      </c>
      <c r="I116" s="101"/>
      <c r="J116" s="1">
        <f t="shared" si="6"/>
        <v>1</v>
      </c>
      <c r="K116" s="8">
        <f t="shared" si="7"/>
        <v>6</v>
      </c>
      <c r="L116" s="8">
        <f t="shared" si="8"/>
        <v>444</v>
      </c>
      <c r="M116" s="7"/>
      <c r="N116" s="6">
        <f t="shared" si="9"/>
        <v>0</v>
      </c>
      <c r="U116" s="13">
        <f t="shared" si="10"/>
        <v>6</v>
      </c>
      <c r="V116" s="13">
        <f t="shared" si="11"/>
        <v>444</v>
      </c>
    </row>
    <row r="117" spans="1:22" ht="16.5" customHeight="1">
      <c r="A117" s="1">
        <v>116</v>
      </c>
      <c r="B117" s="158" t="s">
        <v>152</v>
      </c>
      <c r="C117" s="171" t="s">
        <v>93</v>
      </c>
      <c r="D117" s="114">
        <v>0.3888888888888889</v>
      </c>
      <c r="E117" s="174" t="s">
        <v>153</v>
      </c>
      <c r="F117" s="166">
        <v>30</v>
      </c>
      <c r="G117" s="163">
        <v>5.7</v>
      </c>
      <c r="H117" s="109">
        <v>74</v>
      </c>
      <c r="I117" s="101"/>
      <c r="J117" s="1">
        <f t="shared" si="6"/>
        <v>2</v>
      </c>
      <c r="K117" s="8">
        <f t="shared" si="7"/>
        <v>11.4</v>
      </c>
      <c r="L117" s="8">
        <f t="shared" si="8"/>
        <v>843.6</v>
      </c>
      <c r="M117" s="7"/>
      <c r="N117" s="6">
        <f t="shared" si="9"/>
        <v>0</v>
      </c>
      <c r="U117" s="13">
        <f t="shared" si="10"/>
        <v>11.4</v>
      </c>
      <c r="V117" s="13">
        <f t="shared" si="11"/>
        <v>843.6</v>
      </c>
    </row>
    <row r="118" spans="1:22" ht="16.5" customHeight="1">
      <c r="A118" s="1">
        <v>117</v>
      </c>
      <c r="B118" s="164"/>
      <c r="C118" s="171" t="s">
        <v>95</v>
      </c>
      <c r="D118" s="114">
        <v>0.58333333333333337</v>
      </c>
      <c r="E118" s="174"/>
      <c r="F118" s="166">
        <v>16</v>
      </c>
      <c r="G118" s="163">
        <v>5.7</v>
      </c>
      <c r="H118" s="109">
        <v>74</v>
      </c>
      <c r="I118" s="101"/>
      <c r="J118" s="1">
        <f t="shared" si="6"/>
        <v>1</v>
      </c>
      <c r="K118" s="8">
        <f t="shared" si="7"/>
        <v>5.7</v>
      </c>
      <c r="L118" s="8">
        <f t="shared" si="8"/>
        <v>421.8</v>
      </c>
      <c r="M118" s="7"/>
      <c r="N118" s="6">
        <f t="shared" si="9"/>
        <v>0</v>
      </c>
      <c r="U118" s="13">
        <f t="shared" si="10"/>
        <v>5.7</v>
      </c>
      <c r="V118" s="13">
        <f t="shared" si="11"/>
        <v>421.8</v>
      </c>
    </row>
    <row r="119" spans="1:22" ht="16.5" customHeight="1">
      <c r="A119" s="1">
        <v>118</v>
      </c>
      <c r="B119" s="164"/>
      <c r="C119" s="171" t="s">
        <v>95</v>
      </c>
      <c r="D119" s="114">
        <v>0.64583333333333337</v>
      </c>
      <c r="E119" s="174"/>
      <c r="F119" s="166">
        <v>14</v>
      </c>
      <c r="G119" s="163">
        <v>5.7</v>
      </c>
      <c r="H119" s="109">
        <v>74</v>
      </c>
      <c r="I119" s="101"/>
      <c r="J119" s="1">
        <f t="shared" si="6"/>
        <v>1</v>
      </c>
      <c r="K119" s="8">
        <f t="shared" si="7"/>
        <v>5.7</v>
      </c>
      <c r="L119" s="8">
        <f t="shared" si="8"/>
        <v>421.8</v>
      </c>
      <c r="M119" s="7"/>
      <c r="N119" s="6">
        <f t="shared" si="9"/>
        <v>0</v>
      </c>
      <c r="U119" s="13">
        <f t="shared" si="10"/>
        <v>5.7</v>
      </c>
      <c r="V119" s="13">
        <f t="shared" si="11"/>
        <v>421.8</v>
      </c>
    </row>
    <row r="120" spans="1:22" ht="16.5" customHeight="1">
      <c r="A120" s="1">
        <v>119</v>
      </c>
      <c r="B120" s="164"/>
      <c r="C120" s="171" t="s">
        <v>93</v>
      </c>
      <c r="D120" s="114">
        <v>0.39583333333333331</v>
      </c>
      <c r="E120" s="174" t="s">
        <v>154</v>
      </c>
      <c r="F120" s="166">
        <v>9</v>
      </c>
      <c r="G120" s="163">
        <v>2.8</v>
      </c>
      <c r="H120" s="109">
        <v>74</v>
      </c>
      <c r="I120" s="138"/>
      <c r="J120" s="1">
        <f t="shared" si="6"/>
        <v>1</v>
      </c>
      <c r="K120" s="8">
        <f t="shared" si="7"/>
        <v>2.8</v>
      </c>
      <c r="L120" s="8">
        <f t="shared" si="8"/>
        <v>207.2</v>
      </c>
      <c r="M120" s="7"/>
      <c r="N120" s="6">
        <f t="shared" si="9"/>
        <v>0</v>
      </c>
      <c r="U120" s="13">
        <f t="shared" si="10"/>
        <v>2.8</v>
      </c>
      <c r="V120" s="13">
        <f t="shared" si="11"/>
        <v>207.2</v>
      </c>
    </row>
    <row r="121" spans="1:22" ht="16.5" customHeight="1">
      <c r="A121" s="1">
        <v>120</v>
      </c>
      <c r="B121" s="164"/>
      <c r="C121" s="171" t="s">
        <v>95</v>
      </c>
      <c r="D121" s="114">
        <v>0.59722222222222221</v>
      </c>
      <c r="E121" s="174"/>
      <c r="F121" s="166">
        <v>5</v>
      </c>
      <c r="G121" s="163">
        <v>2.8</v>
      </c>
      <c r="H121" s="109">
        <v>74</v>
      </c>
      <c r="I121" s="138"/>
      <c r="J121" s="1">
        <f t="shared" si="6"/>
        <v>1</v>
      </c>
      <c r="K121" s="8">
        <f t="shared" si="7"/>
        <v>2.8</v>
      </c>
      <c r="L121" s="8">
        <f t="shared" si="8"/>
        <v>207.2</v>
      </c>
      <c r="M121" s="7"/>
      <c r="N121" s="6">
        <f t="shared" si="9"/>
        <v>0</v>
      </c>
      <c r="U121" s="13">
        <f t="shared" si="10"/>
        <v>2.8</v>
      </c>
      <c r="V121" s="13">
        <f t="shared" si="11"/>
        <v>207.2</v>
      </c>
    </row>
    <row r="122" spans="1:22" ht="16.5" customHeight="1">
      <c r="A122" s="1">
        <v>121</v>
      </c>
      <c r="B122" s="164"/>
      <c r="C122" s="171" t="s">
        <v>95</v>
      </c>
      <c r="D122" s="114">
        <v>0.65972222222222221</v>
      </c>
      <c r="E122" s="174"/>
      <c r="F122" s="166">
        <v>4</v>
      </c>
      <c r="G122" s="163">
        <v>2.8</v>
      </c>
      <c r="H122" s="109">
        <v>74</v>
      </c>
      <c r="I122" s="138"/>
      <c r="J122" s="1">
        <f t="shared" si="6"/>
        <v>1</v>
      </c>
      <c r="K122" s="8">
        <f t="shared" si="7"/>
        <v>2.8</v>
      </c>
      <c r="L122" s="8">
        <f t="shared" si="8"/>
        <v>207.2</v>
      </c>
      <c r="M122" s="7"/>
      <c r="N122" s="6">
        <f t="shared" si="9"/>
        <v>0</v>
      </c>
      <c r="U122" s="13">
        <f t="shared" si="10"/>
        <v>2.8</v>
      </c>
      <c r="V122" s="13">
        <f t="shared" si="11"/>
        <v>207.2</v>
      </c>
    </row>
    <row r="123" spans="1:22" ht="16.5" customHeight="1">
      <c r="A123" s="1">
        <v>122</v>
      </c>
      <c r="B123" s="164"/>
      <c r="C123" s="171" t="s">
        <v>93</v>
      </c>
      <c r="D123" s="114">
        <v>0.3888888888888889</v>
      </c>
      <c r="E123" s="174" t="s">
        <v>155</v>
      </c>
      <c r="F123" s="166">
        <v>15</v>
      </c>
      <c r="G123" s="163">
        <v>8.5</v>
      </c>
      <c r="H123" s="109">
        <v>74</v>
      </c>
      <c r="I123" s="138"/>
      <c r="J123" s="1">
        <f t="shared" si="6"/>
        <v>1</v>
      </c>
      <c r="K123" s="8">
        <f t="shared" si="7"/>
        <v>8.5</v>
      </c>
      <c r="L123" s="8">
        <f t="shared" si="8"/>
        <v>629</v>
      </c>
      <c r="M123" s="7"/>
      <c r="N123" s="6">
        <f t="shared" si="9"/>
        <v>0</v>
      </c>
      <c r="U123" s="13">
        <f t="shared" si="10"/>
        <v>8.5</v>
      </c>
      <c r="V123" s="13">
        <f t="shared" si="11"/>
        <v>629</v>
      </c>
    </row>
    <row r="124" spans="1:22" ht="16.5" customHeight="1">
      <c r="A124" s="1">
        <v>123</v>
      </c>
      <c r="B124" s="164"/>
      <c r="C124" s="171" t="s">
        <v>95</v>
      </c>
      <c r="D124" s="114">
        <v>0.58333333333333337</v>
      </c>
      <c r="E124" s="174"/>
      <c r="F124" s="166">
        <v>2</v>
      </c>
      <c r="G124" s="163">
        <v>8.5</v>
      </c>
      <c r="H124" s="109">
        <v>74</v>
      </c>
      <c r="I124" s="138"/>
      <c r="J124" s="1">
        <f t="shared" si="6"/>
        <v>1</v>
      </c>
      <c r="K124" s="8">
        <f t="shared" si="7"/>
        <v>8.5</v>
      </c>
      <c r="L124" s="8">
        <f t="shared" si="8"/>
        <v>629</v>
      </c>
      <c r="M124" s="7"/>
      <c r="N124" s="6">
        <f t="shared" si="9"/>
        <v>0</v>
      </c>
      <c r="U124" s="13">
        <f t="shared" si="10"/>
        <v>8.5</v>
      </c>
      <c r="V124" s="13">
        <f t="shared" si="11"/>
        <v>629</v>
      </c>
    </row>
    <row r="125" spans="1:22" ht="16.5" customHeight="1">
      <c r="A125" s="1">
        <v>124</v>
      </c>
      <c r="B125" s="164"/>
      <c r="C125" s="171" t="s">
        <v>95</v>
      </c>
      <c r="D125" s="114">
        <v>0.64583333333333337</v>
      </c>
      <c r="E125" s="174"/>
      <c r="F125" s="166">
        <v>13</v>
      </c>
      <c r="G125" s="163">
        <v>8.5</v>
      </c>
      <c r="H125" s="109">
        <v>74</v>
      </c>
      <c r="I125" s="138"/>
      <c r="J125" s="1">
        <f t="shared" si="6"/>
        <v>1</v>
      </c>
      <c r="K125" s="8">
        <f t="shared" si="7"/>
        <v>8.5</v>
      </c>
      <c r="L125" s="8">
        <f t="shared" si="8"/>
        <v>629</v>
      </c>
      <c r="M125" s="7"/>
      <c r="N125" s="6">
        <f t="shared" si="9"/>
        <v>0</v>
      </c>
      <c r="U125" s="13">
        <f t="shared" si="10"/>
        <v>8.5</v>
      </c>
      <c r="V125" s="13">
        <f t="shared" si="11"/>
        <v>629</v>
      </c>
    </row>
    <row r="126" spans="1:22" ht="16.5" customHeight="1">
      <c r="A126" s="1">
        <v>125</v>
      </c>
      <c r="B126" s="164"/>
      <c r="C126" s="171" t="s">
        <v>93</v>
      </c>
      <c r="D126" s="114">
        <v>0.375</v>
      </c>
      <c r="E126" s="158" t="s">
        <v>156</v>
      </c>
      <c r="F126" s="166">
        <v>11</v>
      </c>
      <c r="G126" s="163">
        <v>2.1</v>
      </c>
      <c r="H126" s="109">
        <v>74</v>
      </c>
      <c r="I126" s="138"/>
      <c r="J126" s="1">
        <f t="shared" si="6"/>
        <v>1</v>
      </c>
      <c r="K126" s="8">
        <f t="shared" si="7"/>
        <v>2.1</v>
      </c>
      <c r="L126" s="8">
        <f t="shared" si="8"/>
        <v>155.4</v>
      </c>
      <c r="M126" s="7"/>
      <c r="N126" s="6">
        <f t="shared" si="9"/>
        <v>0</v>
      </c>
      <c r="U126" s="13">
        <f t="shared" si="10"/>
        <v>2.1</v>
      </c>
      <c r="V126" s="13">
        <f t="shared" si="11"/>
        <v>155.4</v>
      </c>
    </row>
    <row r="127" spans="1:22" ht="16.5" customHeight="1">
      <c r="A127" s="1">
        <v>126</v>
      </c>
      <c r="B127" s="164"/>
      <c r="C127" s="171" t="s">
        <v>95</v>
      </c>
      <c r="D127" s="114">
        <v>0.58333333333333337</v>
      </c>
      <c r="E127" s="164"/>
      <c r="F127" s="166">
        <v>3</v>
      </c>
      <c r="G127" s="163">
        <v>2.1</v>
      </c>
      <c r="H127" s="109">
        <v>74</v>
      </c>
      <c r="I127" s="138"/>
      <c r="J127" s="1">
        <f t="shared" si="6"/>
        <v>1</v>
      </c>
      <c r="K127" s="8">
        <f t="shared" si="7"/>
        <v>2.1</v>
      </c>
      <c r="L127" s="8">
        <f t="shared" si="8"/>
        <v>155.4</v>
      </c>
      <c r="M127" s="7"/>
      <c r="N127" s="6">
        <f t="shared" si="9"/>
        <v>0</v>
      </c>
      <c r="U127" s="13">
        <f t="shared" si="10"/>
        <v>2.1</v>
      </c>
      <c r="V127" s="13">
        <f t="shared" si="11"/>
        <v>155.4</v>
      </c>
    </row>
    <row r="128" spans="1:22" ht="16.5" customHeight="1">
      <c r="A128" s="1">
        <v>127</v>
      </c>
      <c r="B128" s="164"/>
      <c r="C128" s="171" t="s">
        <v>95</v>
      </c>
      <c r="D128" s="114">
        <v>0.64583333333333337</v>
      </c>
      <c r="E128" s="170"/>
      <c r="F128" s="166">
        <v>8</v>
      </c>
      <c r="G128" s="163">
        <v>2.1</v>
      </c>
      <c r="H128" s="109">
        <v>74</v>
      </c>
      <c r="I128" s="138"/>
      <c r="J128" s="1">
        <f t="shared" si="6"/>
        <v>1</v>
      </c>
      <c r="K128" s="8">
        <f t="shared" si="7"/>
        <v>2.1</v>
      </c>
      <c r="L128" s="8">
        <f t="shared" si="8"/>
        <v>155.4</v>
      </c>
      <c r="M128" s="7"/>
      <c r="N128" s="6">
        <f t="shared" si="9"/>
        <v>0</v>
      </c>
      <c r="U128" s="13">
        <f t="shared" si="10"/>
        <v>2.1</v>
      </c>
      <c r="V128" s="13">
        <f t="shared" si="11"/>
        <v>155.4</v>
      </c>
    </row>
    <row r="129" spans="1:22" ht="16.5" customHeight="1">
      <c r="A129" s="1">
        <v>128</v>
      </c>
      <c r="B129" s="164"/>
      <c r="C129" s="171" t="s">
        <v>93</v>
      </c>
      <c r="D129" s="114">
        <v>0.39583333333333331</v>
      </c>
      <c r="E129" s="174" t="s">
        <v>157</v>
      </c>
      <c r="F129" s="166">
        <v>6</v>
      </c>
      <c r="G129" s="163">
        <v>2.1</v>
      </c>
      <c r="H129" s="109">
        <v>74</v>
      </c>
      <c r="I129" s="138"/>
      <c r="J129" s="1">
        <f t="shared" si="6"/>
        <v>1</v>
      </c>
      <c r="K129" s="8">
        <f t="shared" si="7"/>
        <v>2.1</v>
      </c>
      <c r="L129" s="8">
        <f t="shared" si="8"/>
        <v>155.4</v>
      </c>
      <c r="M129" s="7"/>
      <c r="N129" s="6">
        <f t="shared" si="9"/>
        <v>0</v>
      </c>
      <c r="U129" s="13">
        <f t="shared" si="10"/>
        <v>2.1</v>
      </c>
      <c r="V129" s="13">
        <f t="shared" si="11"/>
        <v>155.4</v>
      </c>
    </row>
    <row r="130" spans="1:22" ht="16.5" customHeight="1">
      <c r="A130" s="1">
        <v>129</v>
      </c>
      <c r="B130" s="164"/>
      <c r="C130" s="171" t="s">
        <v>95</v>
      </c>
      <c r="D130" s="114">
        <v>0.59722222222222221</v>
      </c>
      <c r="E130" s="174"/>
      <c r="F130" s="166">
        <v>1</v>
      </c>
      <c r="G130" s="163">
        <v>2.1</v>
      </c>
      <c r="H130" s="109">
        <v>74</v>
      </c>
      <c r="I130" s="138"/>
      <c r="J130" s="1">
        <f t="shared" si="6"/>
        <v>1</v>
      </c>
      <c r="K130" s="8">
        <f t="shared" si="7"/>
        <v>2.1</v>
      </c>
      <c r="L130" s="8">
        <f t="shared" si="8"/>
        <v>155.4</v>
      </c>
      <c r="M130" s="7"/>
      <c r="N130" s="6">
        <f t="shared" si="9"/>
        <v>0</v>
      </c>
      <c r="U130" s="13">
        <f t="shared" si="10"/>
        <v>2.1</v>
      </c>
      <c r="V130" s="13">
        <f t="shared" si="11"/>
        <v>155.4</v>
      </c>
    </row>
    <row r="131" spans="1:22" ht="16.5" customHeight="1">
      <c r="A131" s="1">
        <v>130</v>
      </c>
      <c r="B131" s="164"/>
      <c r="C131" s="171" t="s">
        <v>95</v>
      </c>
      <c r="D131" s="114">
        <v>0.64583333333333337</v>
      </c>
      <c r="E131" s="174"/>
      <c r="F131" s="166">
        <v>5</v>
      </c>
      <c r="G131" s="163">
        <v>2.1</v>
      </c>
      <c r="H131" s="109">
        <v>74</v>
      </c>
      <c r="I131" s="138"/>
      <c r="J131" s="1">
        <f t="shared" ref="J131:J189" si="12">ROUNDUP(F131/20,0)</f>
        <v>1</v>
      </c>
      <c r="K131" s="8">
        <f t="shared" ref="K131:K189" si="13">$P$3*J131*G131</f>
        <v>2.1</v>
      </c>
      <c r="L131" s="8">
        <f t="shared" ref="L131:L189" si="14">$P$3*J131*G131*H131</f>
        <v>155.4</v>
      </c>
      <c r="M131" s="7"/>
      <c r="N131" s="6">
        <f t="shared" ref="N131:N189" si="15">IFERROR(K131/M131,0)</f>
        <v>0</v>
      </c>
      <c r="U131" s="13">
        <f t="shared" ref="U131:U194" si="16">IFERROR(G131*J131,0)</f>
        <v>2.1</v>
      </c>
      <c r="V131" s="13">
        <f t="shared" ref="V131:V194" si="17">IFERROR(U131*H131,0)</f>
        <v>155.4</v>
      </c>
    </row>
    <row r="132" spans="1:22" ht="16.5" customHeight="1">
      <c r="A132" s="1">
        <v>131</v>
      </c>
      <c r="B132" s="164"/>
      <c r="C132" s="171" t="s">
        <v>93</v>
      </c>
      <c r="D132" s="114">
        <v>0.375</v>
      </c>
      <c r="E132" s="174" t="s">
        <v>158</v>
      </c>
      <c r="F132" s="166">
        <v>20</v>
      </c>
      <c r="G132" s="163">
        <v>6</v>
      </c>
      <c r="H132" s="109">
        <v>74</v>
      </c>
      <c r="I132" s="101"/>
      <c r="J132" s="1">
        <f t="shared" si="12"/>
        <v>1</v>
      </c>
      <c r="K132" s="8">
        <f t="shared" si="13"/>
        <v>6</v>
      </c>
      <c r="L132" s="8">
        <f t="shared" si="14"/>
        <v>444</v>
      </c>
      <c r="M132" s="7"/>
      <c r="N132" s="6">
        <f t="shared" si="15"/>
        <v>0</v>
      </c>
      <c r="U132" s="13">
        <f t="shared" si="16"/>
        <v>6</v>
      </c>
      <c r="V132" s="13">
        <f t="shared" si="17"/>
        <v>444</v>
      </c>
    </row>
    <row r="133" spans="1:22" ht="16.5" customHeight="1">
      <c r="A133" s="1">
        <v>132</v>
      </c>
      <c r="B133" s="164"/>
      <c r="C133" s="171" t="s">
        <v>95</v>
      </c>
      <c r="D133" s="114">
        <v>0.59722222222222221</v>
      </c>
      <c r="E133" s="174"/>
      <c r="F133" s="166">
        <v>10</v>
      </c>
      <c r="G133" s="163">
        <v>6</v>
      </c>
      <c r="H133" s="109">
        <v>74</v>
      </c>
      <c r="I133" s="101"/>
      <c r="J133" s="1">
        <f t="shared" si="12"/>
        <v>1</v>
      </c>
      <c r="K133" s="8">
        <f t="shared" si="13"/>
        <v>6</v>
      </c>
      <c r="L133" s="8">
        <f t="shared" si="14"/>
        <v>444</v>
      </c>
      <c r="M133" s="7"/>
      <c r="N133" s="6">
        <f t="shared" si="15"/>
        <v>0</v>
      </c>
      <c r="U133" s="13">
        <f t="shared" si="16"/>
        <v>6</v>
      </c>
      <c r="V133" s="13">
        <f t="shared" si="17"/>
        <v>444</v>
      </c>
    </row>
    <row r="134" spans="1:22" ht="16.5" customHeight="1">
      <c r="A134" s="1">
        <v>133</v>
      </c>
      <c r="B134" s="164"/>
      <c r="C134" s="171" t="s">
        <v>95</v>
      </c>
      <c r="D134" s="114">
        <v>0.65972222222222221</v>
      </c>
      <c r="E134" s="174"/>
      <c r="F134" s="166">
        <v>10</v>
      </c>
      <c r="G134" s="163">
        <v>6</v>
      </c>
      <c r="H134" s="109">
        <v>74</v>
      </c>
      <c r="I134" s="101"/>
      <c r="J134" s="1">
        <f t="shared" si="12"/>
        <v>1</v>
      </c>
      <c r="K134" s="8">
        <f t="shared" si="13"/>
        <v>6</v>
      </c>
      <c r="L134" s="8">
        <f t="shared" si="14"/>
        <v>444</v>
      </c>
      <c r="M134" s="7"/>
      <c r="N134" s="6">
        <f t="shared" si="15"/>
        <v>0</v>
      </c>
      <c r="U134" s="13">
        <f t="shared" si="16"/>
        <v>6</v>
      </c>
      <c r="V134" s="13">
        <f t="shared" si="17"/>
        <v>444</v>
      </c>
    </row>
    <row r="135" spans="1:22" ht="16.5" customHeight="1">
      <c r="A135" s="1">
        <v>134</v>
      </c>
      <c r="B135" s="164"/>
      <c r="C135" s="171" t="s">
        <v>93</v>
      </c>
      <c r="D135" s="114">
        <v>0.3888888888888889</v>
      </c>
      <c r="E135" s="174" t="s">
        <v>159</v>
      </c>
      <c r="F135" s="166">
        <v>7</v>
      </c>
      <c r="G135" s="163">
        <v>7.7</v>
      </c>
      <c r="H135" s="109">
        <v>74</v>
      </c>
      <c r="I135" s="138"/>
      <c r="J135" s="1">
        <f t="shared" si="12"/>
        <v>1</v>
      </c>
      <c r="K135" s="8">
        <f t="shared" si="13"/>
        <v>7.7</v>
      </c>
      <c r="L135" s="8">
        <f t="shared" si="14"/>
        <v>569.80000000000007</v>
      </c>
      <c r="M135" s="7"/>
      <c r="N135" s="6">
        <f t="shared" si="15"/>
        <v>0</v>
      </c>
      <c r="U135" s="13">
        <f t="shared" si="16"/>
        <v>7.7</v>
      </c>
      <c r="V135" s="13">
        <f t="shared" si="17"/>
        <v>569.80000000000007</v>
      </c>
    </row>
    <row r="136" spans="1:22" ht="16.5" customHeight="1">
      <c r="A136" s="1">
        <v>135</v>
      </c>
      <c r="B136" s="164"/>
      <c r="C136" s="171" t="s">
        <v>95</v>
      </c>
      <c r="D136" s="114">
        <v>0.58333333333333337</v>
      </c>
      <c r="E136" s="174"/>
      <c r="F136" s="166">
        <v>3</v>
      </c>
      <c r="G136" s="163">
        <v>7.7</v>
      </c>
      <c r="H136" s="109">
        <v>74</v>
      </c>
      <c r="I136" s="138"/>
      <c r="J136" s="1">
        <f t="shared" si="12"/>
        <v>1</v>
      </c>
      <c r="K136" s="8">
        <f t="shared" si="13"/>
        <v>7.7</v>
      </c>
      <c r="L136" s="8">
        <f t="shared" si="14"/>
        <v>569.80000000000007</v>
      </c>
      <c r="M136" s="7"/>
      <c r="N136" s="6">
        <f t="shared" si="15"/>
        <v>0</v>
      </c>
      <c r="U136" s="13">
        <f t="shared" si="16"/>
        <v>7.7</v>
      </c>
      <c r="V136" s="13">
        <f t="shared" si="17"/>
        <v>569.80000000000007</v>
      </c>
    </row>
    <row r="137" spans="1:22" ht="16.5" customHeight="1">
      <c r="A137" s="1">
        <v>136</v>
      </c>
      <c r="B137" s="170"/>
      <c r="C137" s="171" t="s">
        <v>95</v>
      </c>
      <c r="D137" s="114">
        <v>0.64583333333333337</v>
      </c>
      <c r="E137" s="174"/>
      <c r="F137" s="166">
        <v>4</v>
      </c>
      <c r="G137" s="163">
        <v>7.7</v>
      </c>
      <c r="H137" s="109">
        <v>74</v>
      </c>
      <c r="I137" s="138"/>
      <c r="J137" s="1">
        <f t="shared" si="12"/>
        <v>1</v>
      </c>
      <c r="K137" s="8">
        <f t="shared" si="13"/>
        <v>7.7</v>
      </c>
      <c r="L137" s="8">
        <f t="shared" si="14"/>
        <v>569.80000000000007</v>
      </c>
      <c r="M137" s="7"/>
      <c r="N137" s="6">
        <f t="shared" si="15"/>
        <v>0</v>
      </c>
      <c r="U137" s="13">
        <f t="shared" si="16"/>
        <v>7.7</v>
      </c>
      <c r="V137" s="13">
        <f t="shared" si="17"/>
        <v>569.80000000000007</v>
      </c>
    </row>
    <row r="138" spans="1:22" ht="16.5" customHeight="1">
      <c r="A138" s="1">
        <v>137</v>
      </c>
      <c r="B138" s="177" t="s">
        <v>160</v>
      </c>
      <c r="C138" s="171" t="s">
        <v>93</v>
      </c>
      <c r="D138" s="114">
        <v>0.35069444444444442</v>
      </c>
      <c r="E138" s="177" t="s">
        <v>161</v>
      </c>
      <c r="F138" s="178">
        <v>6</v>
      </c>
      <c r="G138" s="163">
        <v>5</v>
      </c>
      <c r="H138" s="109">
        <v>74</v>
      </c>
      <c r="I138" s="138"/>
      <c r="J138" s="1">
        <f t="shared" si="12"/>
        <v>1</v>
      </c>
      <c r="K138" s="8">
        <f t="shared" si="13"/>
        <v>5</v>
      </c>
      <c r="L138" s="8">
        <f t="shared" si="14"/>
        <v>370</v>
      </c>
      <c r="M138" s="7"/>
      <c r="N138" s="6">
        <f t="shared" si="15"/>
        <v>0</v>
      </c>
      <c r="U138" s="13">
        <f t="shared" si="16"/>
        <v>5</v>
      </c>
      <c r="V138" s="13">
        <f t="shared" si="17"/>
        <v>370</v>
      </c>
    </row>
    <row r="139" spans="1:22" ht="16.5" customHeight="1">
      <c r="A139" s="1">
        <v>138</v>
      </c>
      <c r="B139" s="179"/>
      <c r="C139" s="171" t="s">
        <v>95</v>
      </c>
      <c r="D139" s="114">
        <v>0.64583333333333337</v>
      </c>
      <c r="E139" s="180"/>
      <c r="F139" s="178">
        <v>6</v>
      </c>
      <c r="G139" s="163">
        <v>5</v>
      </c>
      <c r="H139" s="109">
        <v>74</v>
      </c>
      <c r="I139" s="138"/>
      <c r="J139" s="1">
        <f t="shared" si="12"/>
        <v>1</v>
      </c>
      <c r="K139" s="8">
        <f t="shared" si="13"/>
        <v>5</v>
      </c>
      <c r="L139" s="8">
        <f t="shared" si="14"/>
        <v>370</v>
      </c>
      <c r="M139" s="7"/>
      <c r="N139" s="6">
        <f t="shared" si="15"/>
        <v>0</v>
      </c>
      <c r="U139" s="13">
        <f t="shared" si="16"/>
        <v>5</v>
      </c>
      <c r="V139" s="13">
        <f t="shared" si="17"/>
        <v>370</v>
      </c>
    </row>
    <row r="140" spans="1:22" ht="16.5" customHeight="1">
      <c r="A140" s="1">
        <v>139</v>
      </c>
      <c r="B140" s="179"/>
      <c r="C140" s="159" t="s">
        <v>93</v>
      </c>
      <c r="D140" s="114">
        <v>0.35069444444444442</v>
      </c>
      <c r="E140" s="177" t="s">
        <v>162</v>
      </c>
      <c r="F140" s="178">
        <v>6</v>
      </c>
      <c r="G140" s="163">
        <v>5.5</v>
      </c>
      <c r="H140" s="109">
        <v>74</v>
      </c>
      <c r="I140" s="138"/>
      <c r="J140" s="1">
        <f t="shared" si="12"/>
        <v>1</v>
      </c>
      <c r="K140" s="8">
        <f t="shared" si="13"/>
        <v>5.5</v>
      </c>
      <c r="L140" s="8">
        <f t="shared" si="14"/>
        <v>407</v>
      </c>
      <c r="M140" s="7"/>
      <c r="N140" s="6">
        <f t="shared" si="15"/>
        <v>0</v>
      </c>
      <c r="U140" s="13">
        <f t="shared" si="16"/>
        <v>5.5</v>
      </c>
      <c r="V140" s="13">
        <f t="shared" si="17"/>
        <v>407</v>
      </c>
    </row>
    <row r="141" spans="1:22" ht="16.5" customHeight="1">
      <c r="A141" s="1">
        <v>140</v>
      </c>
      <c r="B141" s="180"/>
      <c r="C141" s="159" t="s">
        <v>95</v>
      </c>
      <c r="D141" s="114">
        <v>0.64583333333333337</v>
      </c>
      <c r="E141" s="180"/>
      <c r="F141" s="178">
        <v>6</v>
      </c>
      <c r="G141" s="163">
        <v>5.5</v>
      </c>
      <c r="H141" s="109">
        <v>74</v>
      </c>
      <c r="I141" s="138"/>
      <c r="J141" s="1">
        <f t="shared" si="12"/>
        <v>1</v>
      </c>
      <c r="K141" s="8">
        <f t="shared" si="13"/>
        <v>5.5</v>
      </c>
      <c r="L141" s="8">
        <f t="shared" si="14"/>
        <v>407</v>
      </c>
      <c r="M141" s="7"/>
      <c r="N141" s="6">
        <f t="shared" si="15"/>
        <v>0</v>
      </c>
      <c r="U141" s="13">
        <f t="shared" si="16"/>
        <v>5.5</v>
      </c>
      <c r="V141" s="13">
        <f t="shared" si="17"/>
        <v>407</v>
      </c>
    </row>
    <row r="142" spans="1:22" ht="16.5" customHeight="1">
      <c r="A142" s="1">
        <v>141</v>
      </c>
      <c r="B142" s="158" t="s">
        <v>163</v>
      </c>
      <c r="C142" s="171" t="s">
        <v>93</v>
      </c>
      <c r="D142" s="114">
        <v>0.35416666666666669</v>
      </c>
      <c r="E142" s="158" t="s">
        <v>164</v>
      </c>
      <c r="F142" s="166">
        <v>11</v>
      </c>
      <c r="G142" s="163">
        <v>5.5</v>
      </c>
      <c r="H142" s="109">
        <v>74</v>
      </c>
      <c r="I142" s="138"/>
      <c r="J142" s="1">
        <f t="shared" si="12"/>
        <v>1</v>
      </c>
      <c r="K142" s="8">
        <f t="shared" si="13"/>
        <v>5.5</v>
      </c>
      <c r="L142" s="8">
        <f t="shared" si="14"/>
        <v>407</v>
      </c>
      <c r="M142" s="7"/>
      <c r="N142" s="6">
        <f t="shared" si="15"/>
        <v>0</v>
      </c>
      <c r="U142" s="13">
        <f t="shared" si="16"/>
        <v>5.5</v>
      </c>
      <c r="V142" s="13">
        <f t="shared" si="17"/>
        <v>407</v>
      </c>
    </row>
    <row r="143" spans="1:22" ht="16.5" customHeight="1">
      <c r="A143" s="1">
        <v>142</v>
      </c>
      <c r="B143" s="164"/>
      <c r="C143" s="171" t="s">
        <v>95</v>
      </c>
      <c r="D143" s="114">
        <v>0.56944444444444442</v>
      </c>
      <c r="E143" s="164"/>
      <c r="F143" s="166">
        <v>6</v>
      </c>
      <c r="G143" s="163">
        <v>5.5</v>
      </c>
      <c r="H143" s="109">
        <v>74</v>
      </c>
      <c r="I143" s="138"/>
      <c r="J143" s="1">
        <f t="shared" si="12"/>
        <v>1</v>
      </c>
      <c r="K143" s="8">
        <f t="shared" si="13"/>
        <v>5.5</v>
      </c>
      <c r="L143" s="8">
        <f t="shared" si="14"/>
        <v>407</v>
      </c>
      <c r="M143" s="7"/>
      <c r="N143" s="6">
        <f t="shared" si="15"/>
        <v>0</v>
      </c>
      <c r="U143" s="13">
        <f t="shared" si="16"/>
        <v>5.5</v>
      </c>
      <c r="V143" s="13">
        <f t="shared" si="17"/>
        <v>407</v>
      </c>
    </row>
    <row r="144" spans="1:22" ht="16.5" customHeight="1">
      <c r="A144" s="1">
        <v>143</v>
      </c>
      <c r="B144" s="164"/>
      <c r="C144" s="171" t="s">
        <v>95</v>
      </c>
      <c r="D144" s="114">
        <v>0.625</v>
      </c>
      <c r="E144" s="170"/>
      <c r="F144" s="166">
        <v>5</v>
      </c>
      <c r="G144" s="163">
        <v>5.5</v>
      </c>
      <c r="H144" s="109">
        <v>74</v>
      </c>
      <c r="I144" s="138"/>
      <c r="J144" s="1">
        <f t="shared" si="12"/>
        <v>1</v>
      </c>
      <c r="K144" s="8">
        <f t="shared" si="13"/>
        <v>5.5</v>
      </c>
      <c r="L144" s="8">
        <f t="shared" si="14"/>
        <v>407</v>
      </c>
      <c r="M144" s="7"/>
      <c r="N144" s="6">
        <f t="shared" si="15"/>
        <v>0</v>
      </c>
      <c r="U144" s="13">
        <f t="shared" si="16"/>
        <v>5.5</v>
      </c>
      <c r="V144" s="13">
        <f t="shared" si="17"/>
        <v>407</v>
      </c>
    </row>
    <row r="145" spans="1:25" ht="16.5" customHeight="1">
      <c r="A145" s="1">
        <v>144</v>
      </c>
      <c r="B145" s="164"/>
      <c r="C145" s="171" t="s">
        <v>93</v>
      </c>
      <c r="D145" s="114">
        <v>0.37847222222222227</v>
      </c>
      <c r="E145" s="174" t="s">
        <v>165</v>
      </c>
      <c r="F145" s="166">
        <v>6</v>
      </c>
      <c r="G145" s="163">
        <v>4.5999999999999996</v>
      </c>
      <c r="H145" s="109">
        <v>74</v>
      </c>
      <c r="I145" s="138"/>
      <c r="J145" s="1">
        <f t="shared" si="12"/>
        <v>1</v>
      </c>
      <c r="K145" s="8">
        <f t="shared" si="13"/>
        <v>4.5999999999999996</v>
      </c>
      <c r="L145" s="8">
        <f t="shared" si="14"/>
        <v>340.4</v>
      </c>
      <c r="M145" s="7"/>
      <c r="N145" s="6">
        <f t="shared" si="15"/>
        <v>0</v>
      </c>
      <c r="U145" s="13">
        <f t="shared" si="16"/>
        <v>4.5999999999999996</v>
      </c>
      <c r="V145" s="13">
        <f t="shared" si="17"/>
        <v>340.4</v>
      </c>
    </row>
    <row r="146" spans="1:25" ht="16.5" customHeight="1">
      <c r="A146" s="1">
        <v>145</v>
      </c>
      <c r="B146" s="164"/>
      <c r="C146" s="171" t="s">
        <v>95</v>
      </c>
      <c r="D146" s="114">
        <v>0.56944444444444442</v>
      </c>
      <c r="E146" s="174"/>
      <c r="F146" s="166">
        <v>2</v>
      </c>
      <c r="G146" s="163">
        <v>4.5999999999999996</v>
      </c>
      <c r="H146" s="109">
        <v>74</v>
      </c>
      <c r="I146" s="138"/>
      <c r="J146" s="1">
        <f t="shared" si="12"/>
        <v>1</v>
      </c>
      <c r="K146" s="8">
        <f t="shared" si="13"/>
        <v>4.5999999999999996</v>
      </c>
      <c r="L146" s="8">
        <f t="shared" si="14"/>
        <v>340.4</v>
      </c>
      <c r="M146" s="7"/>
      <c r="N146" s="6">
        <f t="shared" si="15"/>
        <v>0</v>
      </c>
      <c r="U146" s="13">
        <f t="shared" si="16"/>
        <v>4.5999999999999996</v>
      </c>
      <c r="V146" s="13">
        <f t="shared" si="17"/>
        <v>340.4</v>
      </c>
    </row>
    <row r="147" spans="1:25" ht="16.5" customHeight="1">
      <c r="A147" s="1">
        <v>146</v>
      </c>
      <c r="B147" s="170"/>
      <c r="C147" s="171" t="s">
        <v>95</v>
      </c>
      <c r="D147" s="114">
        <v>0.625</v>
      </c>
      <c r="E147" s="174"/>
      <c r="F147" s="166">
        <v>4</v>
      </c>
      <c r="G147" s="163">
        <v>4.5999999999999996</v>
      </c>
      <c r="H147" s="109">
        <v>74</v>
      </c>
      <c r="I147" s="138"/>
      <c r="J147" s="1">
        <f t="shared" si="12"/>
        <v>1</v>
      </c>
      <c r="K147" s="8">
        <f t="shared" si="13"/>
        <v>4.5999999999999996</v>
      </c>
      <c r="L147" s="8">
        <f t="shared" si="14"/>
        <v>340.4</v>
      </c>
      <c r="M147" s="7"/>
      <c r="N147" s="6">
        <f t="shared" si="15"/>
        <v>0</v>
      </c>
      <c r="U147" s="13">
        <f t="shared" si="16"/>
        <v>4.5999999999999996</v>
      </c>
      <c r="V147" s="13">
        <f t="shared" si="17"/>
        <v>340.4</v>
      </c>
    </row>
    <row r="148" spans="1:25" ht="16.5" customHeight="1">
      <c r="A148" s="1">
        <v>147</v>
      </c>
      <c r="B148" s="158" t="s">
        <v>166</v>
      </c>
      <c r="C148" s="171" t="s">
        <v>93</v>
      </c>
      <c r="D148" s="114">
        <v>0.39583333333333331</v>
      </c>
      <c r="E148" s="158" t="s">
        <v>167</v>
      </c>
      <c r="F148" s="166">
        <v>15</v>
      </c>
      <c r="G148" s="163">
        <v>12.5</v>
      </c>
      <c r="H148" s="109">
        <v>74</v>
      </c>
      <c r="I148" s="138"/>
      <c r="J148" s="1">
        <f t="shared" si="12"/>
        <v>1</v>
      </c>
      <c r="K148" s="8">
        <f t="shared" si="13"/>
        <v>12.5</v>
      </c>
      <c r="L148" s="8">
        <f t="shared" si="14"/>
        <v>925</v>
      </c>
      <c r="M148" s="7"/>
      <c r="N148" s="6">
        <f t="shared" si="15"/>
        <v>0</v>
      </c>
      <c r="U148" s="13">
        <f t="shared" si="16"/>
        <v>12.5</v>
      </c>
      <c r="V148" s="13">
        <f t="shared" si="17"/>
        <v>925</v>
      </c>
    </row>
    <row r="149" spans="1:25" ht="16.5" customHeight="1">
      <c r="A149" s="1">
        <v>148</v>
      </c>
      <c r="B149" s="164"/>
      <c r="C149" s="171" t="s">
        <v>95</v>
      </c>
      <c r="D149" s="114">
        <v>0.60763888888888895</v>
      </c>
      <c r="E149" s="164"/>
      <c r="F149" s="166">
        <v>7</v>
      </c>
      <c r="G149" s="163">
        <v>8.5</v>
      </c>
      <c r="H149" s="109">
        <v>74</v>
      </c>
      <c r="I149" s="138"/>
      <c r="J149" s="1">
        <f t="shared" si="12"/>
        <v>1</v>
      </c>
      <c r="K149" s="8">
        <f t="shared" si="13"/>
        <v>8.5</v>
      </c>
      <c r="L149" s="8">
        <f t="shared" si="14"/>
        <v>629</v>
      </c>
      <c r="M149" s="7"/>
      <c r="N149" s="6">
        <f t="shared" si="15"/>
        <v>0</v>
      </c>
      <c r="U149" s="13">
        <f t="shared" si="16"/>
        <v>8.5</v>
      </c>
      <c r="V149" s="13">
        <f t="shared" si="17"/>
        <v>629</v>
      </c>
    </row>
    <row r="150" spans="1:25" ht="16.5" customHeight="1">
      <c r="A150" s="1">
        <v>149</v>
      </c>
      <c r="B150" s="164"/>
      <c r="C150" s="171" t="s">
        <v>95</v>
      </c>
      <c r="D150" s="114">
        <v>0.68402777777777779</v>
      </c>
      <c r="E150" s="170"/>
      <c r="F150" s="166">
        <v>8</v>
      </c>
      <c r="G150" s="163">
        <v>4</v>
      </c>
      <c r="H150" s="109">
        <v>74</v>
      </c>
      <c r="I150" s="138"/>
      <c r="J150" s="1">
        <f t="shared" si="12"/>
        <v>1</v>
      </c>
      <c r="K150" s="8">
        <f t="shared" si="13"/>
        <v>4</v>
      </c>
      <c r="L150" s="8">
        <f t="shared" si="14"/>
        <v>296</v>
      </c>
      <c r="M150" s="7"/>
      <c r="N150" s="6">
        <f t="shared" si="15"/>
        <v>0</v>
      </c>
      <c r="U150" s="13">
        <f t="shared" si="16"/>
        <v>4</v>
      </c>
      <c r="V150" s="13">
        <f t="shared" si="17"/>
        <v>296</v>
      </c>
    </row>
    <row r="151" spans="1:25" ht="16.5" customHeight="1">
      <c r="A151" s="1">
        <v>150</v>
      </c>
      <c r="B151" s="164"/>
      <c r="C151" s="171" t="s">
        <v>93</v>
      </c>
      <c r="D151" s="114">
        <v>0.40625</v>
      </c>
      <c r="E151" s="158" t="s">
        <v>168</v>
      </c>
      <c r="F151" s="166">
        <v>13</v>
      </c>
      <c r="G151" s="163">
        <v>5</v>
      </c>
      <c r="H151" s="109">
        <v>74</v>
      </c>
      <c r="I151" s="138"/>
      <c r="J151" s="1">
        <f t="shared" si="12"/>
        <v>1</v>
      </c>
      <c r="K151" s="8">
        <f t="shared" si="13"/>
        <v>5</v>
      </c>
      <c r="L151" s="8">
        <f t="shared" si="14"/>
        <v>370</v>
      </c>
      <c r="M151" s="7"/>
      <c r="N151" s="6">
        <f t="shared" si="15"/>
        <v>0</v>
      </c>
      <c r="U151" s="13">
        <f t="shared" si="16"/>
        <v>5</v>
      </c>
      <c r="V151" s="13">
        <f t="shared" si="17"/>
        <v>370</v>
      </c>
    </row>
    <row r="152" spans="1:25" ht="16.5" customHeight="1">
      <c r="A152" s="1">
        <v>151</v>
      </c>
      <c r="B152" s="164"/>
      <c r="C152" s="171" t="s">
        <v>95</v>
      </c>
      <c r="D152" s="114">
        <v>0.60416666666666663</v>
      </c>
      <c r="E152" s="164"/>
      <c r="F152" s="166">
        <v>6</v>
      </c>
      <c r="G152" s="163">
        <v>5</v>
      </c>
      <c r="H152" s="109">
        <v>74</v>
      </c>
      <c r="I152" s="138"/>
      <c r="J152" s="1">
        <f t="shared" si="12"/>
        <v>1</v>
      </c>
      <c r="K152" s="8">
        <f t="shared" si="13"/>
        <v>5</v>
      </c>
      <c r="L152" s="8">
        <f t="shared" si="14"/>
        <v>370</v>
      </c>
      <c r="M152" s="7"/>
      <c r="N152" s="6">
        <f t="shared" si="15"/>
        <v>0</v>
      </c>
      <c r="U152" s="13">
        <f t="shared" si="16"/>
        <v>5</v>
      </c>
      <c r="V152" s="13">
        <f t="shared" si="17"/>
        <v>370</v>
      </c>
    </row>
    <row r="153" spans="1:25" s="11" customFormat="1" ht="16.5" customHeight="1">
      <c r="A153" s="1">
        <v>152</v>
      </c>
      <c r="B153" s="164"/>
      <c r="C153" s="171" t="s">
        <v>95</v>
      </c>
      <c r="D153" s="114">
        <v>0.68402777777777779</v>
      </c>
      <c r="E153" s="170"/>
      <c r="F153" s="166">
        <v>7</v>
      </c>
      <c r="G153" s="163">
        <v>5</v>
      </c>
      <c r="H153" s="109">
        <v>74</v>
      </c>
      <c r="I153" s="138"/>
      <c r="J153" s="1">
        <f t="shared" si="12"/>
        <v>1</v>
      </c>
      <c r="K153" s="8">
        <f t="shared" si="13"/>
        <v>5</v>
      </c>
      <c r="L153" s="8">
        <f t="shared" si="14"/>
        <v>370</v>
      </c>
      <c r="M153" s="7"/>
      <c r="N153" s="6">
        <f t="shared" si="15"/>
        <v>0</v>
      </c>
      <c r="P153" s="14"/>
      <c r="Q153" s="14"/>
      <c r="R153" s="14"/>
      <c r="S153" s="14"/>
      <c r="T153" s="14"/>
      <c r="U153" s="13">
        <f t="shared" si="16"/>
        <v>5</v>
      </c>
      <c r="V153" s="13">
        <f t="shared" si="17"/>
        <v>370</v>
      </c>
      <c r="W153" s="14"/>
      <c r="X153" s="14"/>
      <c r="Y153" s="14"/>
    </row>
    <row r="154" spans="1:25" s="11" customFormat="1" ht="16.5" customHeight="1">
      <c r="A154" s="1">
        <v>153</v>
      </c>
      <c r="B154" s="164"/>
      <c r="C154" s="171" t="s">
        <v>93</v>
      </c>
      <c r="D154" s="114">
        <v>0.38541666666666669</v>
      </c>
      <c r="E154" s="158" t="s">
        <v>169</v>
      </c>
      <c r="F154" s="166">
        <v>17</v>
      </c>
      <c r="G154" s="163">
        <v>4</v>
      </c>
      <c r="H154" s="109">
        <v>74</v>
      </c>
      <c r="I154" s="138"/>
      <c r="J154" s="1">
        <f t="shared" si="12"/>
        <v>1</v>
      </c>
      <c r="K154" s="8">
        <f t="shared" si="13"/>
        <v>4</v>
      </c>
      <c r="L154" s="8">
        <f t="shared" si="14"/>
        <v>296</v>
      </c>
      <c r="M154" s="7"/>
      <c r="N154" s="6">
        <f t="shared" si="15"/>
        <v>0</v>
      </c>
      <c r="P154" s="14"/>
      <c r="Q154" s="14"/>
      <c r="R154" s="14"/>
      <c r="S154" s="14"/>
      <c r="T154" s="14"/>
      <c r="U154" s="13">
        <f t="shared" si="16"/>
        <v>4</v>
      </c>
      <c r="V154" s="13">
        <f t="shared" si="17"/>
        <v>296</v>
      </c>
      <c r="W154" s="14"/>
      <c r="X154" s="14"/>
      <c r="Y154" s="14"/>
    </row>
    <row r="155" spans="1:25" s="11" customFormat="1" ht="16.5" customHeight="1">
      <c r="A155" s="1">
        <v>154</v>
      </c>
      <c r="B155" s="164"/>
      <c r="C155" s="171" t="s">
        <v>95</v>
      </c>
      <c r="D155" s="114">
        <v>0.60416666666666663</v>
      </c>
      <c r="E155" s="164"/>
      <c r="F155" s="166">
        <v>5</v>
      </c>
      <c r="G155" s="163">
        <v>4</v>
      </c>
      <c r="H155" s="109">
        <v>74</v>
      </c>
      <c r="I155" s="138"/>
      <c r="J155" s="1">
        <f t="shared" si="12"/>
        <v>1</v>
      </c>
      <c r="K155" s="8">
        <f t="shared" si="13"/>
        <v>4</v>
      </c>
      <c r="L155" s="8">
        <f t="shared" si="14"/>
        <v>296</v>
      </c>
      <c r="M155" s="7"/>
      <c r="N155" s="6">
        <f t="shared" si="15"/>
        <v>0</v>
      </c>
      <c r="P155" s="14"/>
      <c r="Q155" s="14"/>
      <c r="R155" s="14"/>
      <c r="S155" s="14"/>
      <c r="T155" s="14"/>
      <c r="U155" s="13">
        <f t="shared" si="16"/>
        <v>4</v>
      </c>
      <c r="V155" s="13">
        <f t="shared" si="17"/>
        <v>296</v>
      </c>
      <c r="W155" s="14"/>
      <c r="X155" s="14"/>
      <c r="Y155" s="14"/>
    </row>
    <row r="156" spans="1:25" ht="16.5" customHeight="1">
      <c r="A156" s="1">
        <v>155</v>
      </c>
      <c r="B156" s="164"/>
      <c r="C156" s="171" t="s">
        <v>95</v>
      </c>
      <c r="D156" s="114">
        <v>0.68402777777777779</v>
      </c>
      <c r="E156" s="170"/>
      <c r="F156" s="166">
        <v>12</v>
      </c>
      <c r="G156" s="163">
        <v>4</v>
      </c>
      <c r="H156" s="109">
        <v>74</v>
      </c>
      <c r="I156" s="138"/>
      <c r="J156" s="1">
        <f t="shared" si="12"/>
        <v>1</v>
      </c>
      <c r="K156" s="8">
        <f t="shared" si="13"/>
        <v>4</v>
      </c>
      <c r="L156" s="8">
        <f t="shared" si="14"/>
        <v>296</v>
      </c>
      <c r="M156" s="7"/>
      <c r="N156" s="6">
        <f t="shared" si="15"/>
        <v>0</v>
      </c>
      <c r="U156" s="13">
        <f t="shared" si="16"/>
        <v>4</v>
      </c>
      <c r="V156" s="13">
        <f t="shared" si="17"/>
        <v>296</v>
      </c>
    </row>
    <row r="157" spans="1:25" ht="16.5" customHeight="1">
      <c r="A157" s="1">
        <v>156</v>
      </c>
      <c r="B157" s="164"/>
      <c r="C157" s="171" t="s">
        <v>93</v>
      </c>
      <c r="D157" s="114">
        <v>0.3888888888888889</v>
      </c>
      <c r="E157" s="174" t="s">
        <v>170</v>
      </c>
      <c r="F157" s="166">
        <v>13</v>
      </c>
      <c r="G157" s="163">
        <v>12</v>
      </c>
      <c r="H157" s="109">
        <v>74</v>
      </c>
      <c r="I157" s="138"/>
      <c r="J157" s="1">
        <f t="shared" si="12"/>
        <v>1</v>
      </c>
      <c r="K157" s="8">
        <f t="shared" si="13"/>
        <v>12</v>
      </c>
      <c r="L157" s="8">
        <f t="shared" si="14"/>
        <v>888</v>
      </c>
      <c r="M157" s="7"/>
      <c r="N157" s="6">
        <f t="shared" si="15"/>
        <v>0</v>
      </c>
      <c r="U157" s="13">
        <f t="shared" si="16"/>
        <v>12</v>
      </c>
      <c r="V157" s="13">
        <f t="shared" si="17"/>
        <v>888</v>
      </c>
    </row>
    <row r="158" spans="1:25" ht="16.5" customHeight="1">
      <c r="A158" s="1">
        <v>157</v>
      </c>
      <c r="B158" s="164"/>
      <c r="C158" s="171" t="s">
        <v>95</v>
      </c>
      <c r="D158" s="114">
        <v>0.60416666666666663</v>
      </c>
      <c r="E158" s="174"/>
      <c r="F158" s="166">
        <v>6</v>
      </c>
      <c r="G158" s="163">
        <v>5</v>
      </c>
      <c r="H158" s="109">
        <v>74</v>
      </c>
      <c r="I158" s="105"/>
      <c r="J158" s="1">
        <f t="shared" si="12"/>
        <v>1</v>
      </c>
      <c r="K158" s="8">
        <f t="shared" si="13"/>
        <v>5</v>
      </c>
      <c r="L158" s="8">
        <f t="shared" si="14"/>
        <v>370</v>
      </c>
      <c r="M158" s="7"/>
      <c r="N158" s="6">
        <f t="shared" si="15"/>
        <v>0</v>
      </c>
      <c r="U158" s="13">
        <f t="shared" si="16"/>
        <v>5</v>
      </c>
      <c r="V158" s="13">
        <f t="shared" si="17"/>
        <v>370</v>
      </c>
    </row>
    <row r="159" spans="1:25" ht="16.5" customHeight="1">
      <c r="A159" s="1">
        <v>158</v>
      </c>
      <c r="B159" s="170"/>
      <c r="C159" s="171" t="s">
        <v>95</v>
      </c>
      <c r="D159" s="114">
        <v>0.68402777777777779</v>
      </c>
      <c r="E159" s="174"/>
      <c r="F159" s="166">
        <v>7</v>
      </c>
      <c r="G159" s="163">
        <v>12</v>
      </c>
      <c r="H159" s="109">
        <v>74</v>
      </c>
      <c r="I159" s="105"/>
      <c r="J159" s="1">
        <f t="shared" si="12"/>
        <v>1</v>
      </c>
      <c r="K159" s="8">
        <f t="shared" si="13"/>
        <v>12</v>
      </c>
      <c r="L159" s="8">
        <f t="shared" si="14"/>
        <v>888</v>
      </c>
      <c r="M159" s="7"/>
      <c r="N159" s="6">
        <f t="shared" si="15"/>
        <v>0</v>
      </c>
      <c r="U159" s="13">
        <f t="shared" si="16"/>
        <v>12</v>
      </c>
      <c r="V159" s="13">
        <f t="shared" si="17"/>
        <v>888</v>
      </c>
    </row>
    <row r="160" spans="1:25" ht="16.5" customHeight="1">
      <c r="A160" s="1">
        <v>159</v>
      </c>
      <c r="B160" s="158" t="s">
        <v>171</v>
      </c>
      <c r="C160" s="171" t="s">
        <v>93</v>
      </c>
      <c r="D160" s="114">
        <v>0.375</v>
      </c>
      <c r="E160" s="174" t="s">
        <v>172</v>
      </c>
      <c r="F160" s="166">
        <v>21</v>
      </c>
      <c r="G160" s="163">
        <v>3.3</v>
      </c>
      <c r="H160" s="109">
        <v>74</v>
      </c>
      <c r="I160" s="105"/>
      <c r="J160" s="1">
        <f t="shared" si="12"/>
        <v>2</v>
      </c>
      <c r="K160" s="8">
        <f t="shared" si="13"/>
        <v>6.6</v>
      </c>
      <c r="L160" s="8">
        <f t="shared" si="14"/>
        <v>488.4</v>
      </c>
      <c r="M160" s="7"/>
      <c r="N160" s="6">
        <f t="shared" si="15"/>
        <v>0</v>
      </c>
      <c r="U160" s="13">
        <f t="shared" si="16"/>
        <v>6.6</v>
      </c>
      <c r="V160" s="13">
        <f t="shared" si="17"/>
        <v>488.4</v>
      </c>
    </row>
    <row r="161" spans="1:22" ht="16.5" customHeight="1">
      <c r="A161" s="1">
        <v>160</v>
      </c>
      <c r="B161" s="164"/>
      <c r="C161" s="171" t="s">
        <v>95</v>
      </c>
      <c r="D161" s="114">
        <v>0.56944444444444442</v>
      </c>
      <c r="E161" s="174"/>
      <c r="F161" s="166">
        <v>5</v>
      </c>
      <c r="G161" s="163">
        <v>3.3</v>
      </c>
      <c r="H161" s="109">
        <v>74</v>
      </c>
      <c r="I161" s="105"/>
      <c r="J161" s="1">
        <f t="shared" si="12"/>
        <v>1</v>
      </c>
      <c r="K161" s="8">
        <f t="shared" si="13"/>
        <v>3.3</v>
      </c>
      <c r="L161" s="8">
        <f t="shared" si="14"/>
        <v>244.2</v>
      </c>
      <c r="M161" s="7"/>
      <c r="N161" s="6">
        <f t="shared" si="15"/>
        <v>0</v>
      </c>
      <c r="U161" s="13">
        <f t="shared" si="16"/>
        <v>3.3</v>
      </c>
      <c r="V161" s="13">
        <f t="shared" si="17"/>
        <v>244.2</v>
      </c>
    </row>
    <row r="162" spans="1:22" ht="16.5" customHeight="1">
      <c r="A162" s="1">
        <v>161</v>
      </c>
      <c r="B162" s="164"/>
      <c r="C162" s="171" t="s">
        <v>95</v>
      </c>
      <c r="D162" s="114">
        <v>0.65277777777777779</v>
      </c>
      <c r="E162" s="174"/>
      <c r="F162" s="166">
        <v>16</v>
      </c>
      <c r="G162" s="163">
        <v>3.3</v>
      </c>
      <c r="H162" s="109">
        <v>74</v>
      </c>
      <c r="I162" s="105"/>
      <c r="J162" s="1">
        <f t="shared" si="12"/>
        <v>1</v>
      </c>
      <c r="K162" s="8">
        <f t="shared" si="13"/>
        <v>3.3</v>
      </c>
      <c r="L162" s="8">
        <f t="shared" si="14"/>
        <v>244.2</v>
      </c>
      <c r="M162" s="7"/>
      <c r="N162" s="6">
        <f t="shared" si="15"/>
        <v>0</v>
      </c>
      <c r="U162" s="13">
        <f t="shared" si="16"/>
        <v>3.3</v>
      </c>
      <c r="V162" s="13">
        <f t="shared" si="17"/>
        <v>244.2</v>
      </c>
    </row>
    <row r="163" spans="1:22" ht="16.5" customHeight="1">
      <c r="A163" s="1">
        <v>162</v>
      </c>
      <c r="B163" s="164"/>
      <c r="C163" s="171" t="s">
        <v>93</v>
      </c>
      <c r="D163" s="114">
        <v>0.375</v>
      </c>
      <c r="E163" s="158" t="s">
        <v>173</v>
      </c>
      <c r="F163" s="166">
        <v>41</v>
      </c>
      <c r="G163" s="163">
        <v>7</v>
      </c>
      <c r="H163" s="109">
        <v>74</v>
      </c>
      <c r="I163" s="105"/>
      <c r="J163" s="1">
        <f t="shared" si="12"/>
        <v>3</v>
      </c>
      <c r="K163" s="8">
        <f t="shared" si="13"/>
        <v>21</v>
      </c>
      <c r="L163" s="8">
        <f t="shared" si="14"/>
        <v>1554</v>
      </c>
      <c r="M163" s="7"/>
      <c r="N163" s="6">
        <f t="shared" si="15"/>
        <v>0</v>
      </c>
      <c r="U163" s="13">
        <f t="shared" si="16"/>
        <v>21</v>
      </c>
      <c r="V163" s="13">
        <f t="shared" si="17"/>
        <v>1554</v>
      </c>
    </row>
    <row r="164" spans="1:22" ht="16.5" customHeight="1">
      <c r="A164" s="1">
        <v>163</v>
      </c>
      <c r="B164" s="164"/>
      <c r="C164" s="171" t="s">
        <v>95</v>
      </c>
      <c r="D164" s="114">
        <v>0.56944444444444442</v>
      </c>
      <c r="E164" s="164"/>
      <c r="F164" s="166">
        <v>22</v>
      </c>
      <c r="G164" s="163">
        <v>7</v>
      </c>
      <c r="H164" s="109">
        <v>74</v>
      </c>
      <c r="I164" s="105"/>
      <c r="J164" s="1">
        <f t="shared" si="12"/>
        <v>2</v>
      </c>
      <c r="K164" s="8">
        <f t="shared" si="13"/>
        <v>14</v>
      </c>
      <c r="L164" s="8">
        <f t="shared" si="14"/>
        <v>1036</v>
      </c>
      <c r="M164" s="7"/>
      <c r="N164" s="6">
        <f t="shared" si="15"/>
        <v>0</v>
      </c>
      <c r="U164" s="13">
        <f t="shared" si="16"/>
        <v>14</v>
      </c>
      <c r="V164" s="13">
        <f t="shared" si="17"/>
        <v>1036</v>
      </c>
    </row>
    <row r="165" spans="1:22" ht="16.5" customHeight="1">
      <c r="A165" s="1">
        <v>164</v>
      </c>
      <c r="B165" s="164"/>
      <c r="C165" s="171" t="s">
        <v>95</v>
      </c>
      <c r="D165" s="114">
        <v>0.65277777777777779</v>
      </c>
      <c r="E165" s="170"/>
      <c r="F165" s="166">
        <v>19</v>
      </c>
      <c r="G165" s="163">
        <v>7</v>
      </c>
      <c r="H165" s="109">
        <v>74</v>
      </c>
      <c r="I165" s="105"/>
      <c r="J165" s="1">
        <f t="shared" si="12"/>
        <v>1</v>
      </c>
      <c r="K165" s="8">
        <f t="shared" si="13"/>
        <v>7</v>
      </c>
      <c r="L165" s="8">
        <f t="shared" si="14"/>
        <v>518</v>
      </c>
      <c r="M165" s="7"/>
      <c r="N165" s="6">
        <f t="shared" si="15"/>
        <v>0</v>
      </c>
      <c r="U165" s="13">
        <f t="shared" si="16"/>
        <v>7</v>
      </c>
      <c r="V165" s="13">
        <f t="shared" si="17"/>
        <v>518</v>
      </c>
    </row>
    <row r="166" spans="1:22" ht="16.5" customHeight="1">
      <c r="A166" s="1">
        <v>165</v>
      </c>
      <c r="B166" s="164"/>
      <c r="C166" s="171" t="s">
        <v>93</v>
      </c>
      <c r="D166" s="114">
        <v>0.375</v>
      </c>
      <c r="E166" s="174" t="s">
        <v>174</v>
      </c>
      <c r="F166" s="166">
        <v>11</v>
      </c>
      <c r="G166" s="163">
        <v>2.5</v>
      </c>
      <c r="H166" s="109">
        <v>74</v>
      </c>
      <c r="I166" s="105"/>
      <c r="J166" s="1">
        <f t="shared" si="12"/>
        <v>1</v>
      </c>
      <c r="K166" s="8">
        <f t="shared" si="13"/>
        <v>2.5</v>
      </c>
      <c r="L166" s="8">
        <f t="shared" si="14"/>
        <v>185</v>
      </c>
      <c r="M166" s="7"/>
      <c r="N166" s="6">
        <f t="shared" si="15"/>
        <v>0</v>
      </c>
      <c r="U166" s="13">
        <f t="shared" si="16"/>
        <v>2.5</v>
      </c>
      <c r="V166" s="13">
        <f t="shared" si="17"/>
        <v>185</v>
      </c>
    </row>
    <row r="167" spans="1:22" ht="16.5" customHeight="1">
      <c r="A167" s="1">
        <v>166</v>
      </c>
      <c r="B167" s="164"/>
      <c r="C167" s="171" t="s">
        <v>95</v>
      </c>
      <c r="D167" s="114">
        <v>0.56944444444444442</v>
      </c>
      <c r="E167" s="174"/>
      <c r="F167" s="166">
        <v>7</v>
      </c>
      <c r="G167" s="163">
        <v>2.5</v>
      </c>
      <c r="H167" s="109">
        <v>74</v>
      </c>
      <c r="I167" s="105"/>
      <c r="J167" s="1">
        <f t="shared" si="12"/>
        <v>1</v>
      </c>
      <c r="K167" s="8">
        <f t="shared" si="13"/>
        <v>2.5</v>
      </c>
      <c r="L167" s="8">
        <f t="shared" si="14"/>
        <v>185</v>
      </c>
      <c r="M167" s="7"/>
      <c r="N167" s="6">
        <f t="shared" si="15"/>
        <v>0</v>
      </c>
      <c r="U167" s="13">
        <f t="shared" si="16"/>
        <v>2.5</v>
      </c>
      <c r="V167" s="13">
        <f t="shared" si="17"/>
        <v>185</v>
      </c>
    </row>
    <row r="168" spans="1:22" ht="16.5" customHeight="1">
      <c r="A168" s="1">
        <v>167</v>
      </c>
      <c r="B168" s="164"/>
      <c r="C168" s="171" t="s">
        <v>95</v>
      </c>
      <c r="D168" s="114">
        <v>0.65277777777777779</v>
      </c>
      <c r="E168" s="174"/>
      <c r="F168" s="166">
        <v>4</v>
      </c>
      <c r="G168" s="163">
        <v>2.5</v>
      </c>
      <c r="H168" s="109">
        <v>74</v>
      </c>
      <c r="I168" s="105"/>
      <c r="J168" s="1">
        <f t="shared" si="12"/>
        <v>1</v>
      </c>
      <c r="K168" s="8">
        <f t="shared" si="13"/>
        <v>2.5</v>
      </c>
      <c r="L168" s="8">
        <f t="shared" si="14"/>
        <v>185</v>
      </c>
      <c r="M168" s="7"/>
      <c r="N168" s="6">
        <f t="shared" si="15"/>
        <v>0</v>
      </c>
      <c r="U168" s="13">
        <f t="shared" si="16"/>
        <v>2.5</v>
      </c>
      <c r="V168" s="13">
        <f t="shared" si="17"/>
        <v>185</v>
      </c>
    </row>
    <row r="169" spans="1:22" ht="16.5" customHeight="1">
      <c r="A169" s="1">
        <v>168</v>
      </c>
      <c r="B169" s="164"/>
      <c r="C169" s="171" t="s">
        <v>93</v>
      </c>
      <c r="D169" s="114">
        <v>0.375</v>
      </c>
      <c r="E169" s="158" t="s">
        <v>175</v>
      </c>
      <c r="F169" s="166">
        <v>4</v>
      </c>
      <c r="G169" s="163">
        <v>2.8</v>
      </c>
      <c r="H169" s="109">
        <v>74</v>
      </c>
      <c r="I169" s="105"/>
      <c r="J169" s="1">
        <f t="shared" si="12"/>
        <v>1</v>
      </c>
      <c r="K169" s="8">
        <f t="shared" si="13"/>
        <v>2.8</v>
      </c>
      <c r="L169" s="8">
        <f t="shared" si="14"/>
        <v>207.2</v>
      </c>
      <c r="M169" s="7"/>
      <c r="N169" s="6">
        <f t="shared" si="15"/>
        <v>0</v>
      </c>
      <c r="U169" s="13">
        <f t="shared" si="16"/>
        <v>2.8</v>
      </c>
      <c r="V169" s="13">
        <f t="shared" si="17"/>
        <v>207.2</v>
      </c>
    </row>
    <row r="170" spans="1:22" ht="16.5" customHeight="1">
      <c r="A170" s="1">
        <v>169</v>
      </c>
      <c r="B170" s="170"/>
      <c r="C170" s="171" t="s">
        <v>95</v>
      </c>
      <c r="D170" s="114">
        <v>0.56944444444444442</v>
      </c>
      <c r="E170" s="170"/>
      <c r="F170" s="166">
        <v>4</v>
      </c>
      <c r="G170" s="163">
        <v>2.8</v>
      </c>
      <c r="H170" s="109">
        <v>74</v>
      </c>
      <c r="I170" s="105"/>
      <c r="J170" s="1">
        <f t="shared" si="12"/>
        <v>1</v>
      </c>
      <c r="K170" s="8">
        <f t="shared" si="13"/>
        <v>2.8</v>
      </c>
      <c r="L170" s="8">
        <f t="shared" si="14"/>
        <v>207.2</v>
      </c>
      <c r="M170" s="7"/>
      <c r="N170" s="6">
        <f t="shared" si="15"/>
        <v>0</v>
      </c>
      <c r="U170" s="13">
        <f t="shared" si="16"/>
        <v>2.8</v>
      </c>
      <c r="V170" s="13">
        <f t="shared" si="17"/>
        <v>207.2</v>
      </c>
    </row>
    <row r="171" spans="1:22" ht="16.5" customHeight="1">
      <c r="A171" s="1">
        <v>170</v>
      </c>
      <c r="B171" s="158" t="s">
        <v>176</v>
      </c>
      <c r="C171" s="171" t="s">
        <v>93</v>
      </c>
      <c r="D171" s="114">
        <v>0.375</v>
      </c>
      <c r="E171" s="158" t="s">
        <v>177</v>
      </c>
      <c r="F171" s="166">
        <v>35</v>
      </c>
      <c r="G171" s="163">
        <v>4</v>
      </c>
      <c r="H171" s="109">
        <v>74</v>
      </c>
      <c r="I171" s="105"/>
      <c r="J171" s="1">
        <f t="shared" si="12"/>
        <v>2</v>
      </c>
      <c r="K171" s="8">
        <f t="shared" si="13"/>
        <v>8</v>
      </c>
      <c r="L171" s="8">
        <f t="shared" si="14"/>
        <v>592</v>
      </c>
      <c r="M171" s="7"/>
      <c r="N171" s="6">
        <f t="shared" si="15"/>
        <v>0</v>
      </c>
      <c r="U171" s="13">
        <f t="shared" si="16"/>
        <v>8</v>
      </c>
      <c r="V171" s="13">
        <f t="shared" si="17"/>
        <v>592</v>
      </c>
    </row>
    <row r="172" spans="1:22" ht="16.5" customHeight="1">
      <c r="A172" s="1">
        <v>171</v>
      </c>
      <c r="B172" s="164"/>
      <c r="C172" s="171" t="s">
        <v>95</v>
      </c>
      <c r="D172" s="114">
        <v>0.5625</v>
      </c>
      <c r="E172" s="164"/>
      <c r="F172" s="166">
        <v>20</v>
      </c>
      <c r="G172" s="163">
        <v>4</v>
      </c>
      <c r="H172" s="109">
        <v>74</v>
      </c>
      <c r="I172" s="105"/>
      <c r="J172" s="1">
        <f t="shared" si="12"/>
        <v>1</v>
      </c>
      <c r="K172" s="8">
        <f t="shared" si="13"/>
        <v>4</v>
      </c>
      <c r="L172" s="8">
        <f t="shared" si="14"/>
        <v>296</v>
      </c>
      <c r="M172" s="7"/>
      <c r="N172" s="6">
        <f t="shared" si="15"/>
        <v>0</v>
      </c>
      <c r="U172" s="13">
        <f t="shared" si="16"/>
        <v>4</v>
      </c>
      <c r="V172" s="13">
        <f t="shared" si="17"/>
        <v>296</v>
      </c>
    </row>
    <row r="173" spans="1:22" ht="16.5" customHeight="1">
      <c r="A173" s="1">
        <v>172</v>
      </c>
      <c r="B173" s="164"/>
      <c r="C173" s="171" t="s">
        <v>95</v>
      </c>
      <c r="D173" s="114">
        <v>0.63194444444444442</v>
      </c>
      <c r="E173" s="170"/>
      <c r="F173" s="166">
        <v>15</v>
      </c>
      <c r="G173" s="163">
        <v>4</v>
      </c>
      <c r="H173" s="109">
        <v>74</v>
      </c>
      <c r="I173" s="105"/>
      <c r="J173" s="1">
        <f t="shared" si="12"/>
        <v>1</v>
      </c>
      <c r="K173" s="8">
        <f t="shared" si="13"/>
        <v>4</v>
      </c>
      <c r="L173" s="8">
        <f t="shared" si="14"/>
        <v>296</v>
      </c>
      <c r="M173" s="7"/>
      <c r="N173" s="6">
        <f t="shared" si="15"/>
        <v>0</v>
      </c>
      <c r="U173" s="13">
        <f t="shared" si="16"/>
        <v>4</v>
      </c>
      <c r="V173" s="13">
        <f t="shared" si="17"/>
        <v>296</v>
      </c>
    </row>
    <row r="174" spans="1:22" ht="16.5" customHeight="1">
      <c r="A174" s="1">
        <v>173</v>
      </c>
      <c r="B174" s="164"/>
      <c r="C174" s="171" t="s">
        <v>93</v>
      </c>
      <c r="D174" s="114">
        <v>0.375</v>
      </c>
      <c r="E174" s="174" t="s">
        <v>178</v>
      </c>
      <c r="F174" s="166">
        <v>8</v>
      </c>
      <c r="G174" s="163">
        <v>7</v>
      </c>
      <c r="H174" s="109">
        <v>74</v>
      </c>
      <c r="I174" s="101"/>
      <c r="J174" s="1">
        <f t="shared" si="12"/>
        <v>1</v>
      </c>
      <c r="K174" s="8">
        <f t="shared" si="13"/>
        <v>7</v>
      </c>
      <c r="L174" s="8">
        <f t="shared" si="14"/>
        <v>518</v>
      </c>
      <c r="M174" s="7"/>
      <c r="N174" s="6">
        <f t="shared" si="15"/>
        <v>0</v>
      </c>
      <c r="U174" s="13">
        <f t="shared" si="16"/>
        <v>7</v>
      </c>
      <c r="V174" s="13">
        <f t="shared" si="17"/>
        <v>518</v>
      </c>
    </row>
    <row r="175" spans="1:22" ht="16.5" customHeight="1">
      <c r="A175" s="1">
        <v>174</v>
      </c>
      <c r="B175" s="164"/>
      <c r="C175" s="171" t="s">
        <v>95</v>
      </c>
      <c r="D175" s="114">
        <v>0.5625</v>
      </c>
      <c r="E175" s="174"/>
      <c r="F175" s="166">
        <v>4</v>
      </c>
      <c r="G175" s="163">
        <v>7</v>
      </c>
      <c r="H175" s="109">
        <v>74</v>
      </c>
      <c r="I175" s="101"/>
      <c r="J175" s="1">
        <f t="shared" si="12"/>
        <v>1</v>
      </c>
      <c r="K175" s="8">
        <f t="shared" si="13"/>
        <v>7</v>
      </c>
      <c r="L175" s="8">
        <f t="shared" si="14"/>
        <v>518</v>
      </c>
      <c r="M175" s="7"/>
      <c r="N175" s="6">
        <f t="shared" si="15"/>
        <v>0</v>
      </c>
      <c r="U175" s="13">
        <f t="shared" si="16"/>
        <v>7</v>
      </c>
      <c r="V175" s="13">
        <f t="shared" si="17"/>
        <v>518</v>
      </c>
    </row>
    <row r="176" spans="1:22" ht="16.5" customHeight="1">
      <c r="A176" s="1">
        <v>175</v>
      </c>
      <c r="B176" s="164"/>
      <c r="C176" s="171" t="s">
        <v>95</v>
      </c>
      <c r="D176" s="114">
        <v>0.63194444444444442</v>
      </c>
      <c r="E176" s="174"/>
      <c r="F176" s="166">
        <v>4</v>
      </c>
      <c r="G176" s="163">
        <v>7</v>
      </c>
      <c r="H176" s="109">
        <v>74</v>
      </c>
      <c r="I176" s="101"/>
      <c r="J176" s="1">
        <f t="shared" si="12"/>
        <v>1</v>
      </c>
      <c r="K176" s="8">
        <f t="shared" si="13"/>
        <v>7</v>
      </c>
      <c r="L176" s="8">
        <f t="shared" si="14"/>
        <v>518</v>
      </c>
      <c r="M176" s="7"/>
      <c r="N176" s="6">
        <f t="shared" si="15"/>
        <v>0</v>
      </c>
      <c r="U176" s="13">
        <f t="shared" si="16"/>
        <v>7</v>
      </c>
      <c r="V176" s="13">
        <f t="shared" si="17"/>
        <v>518</v>
      </c>
    </row>
    <row r="177" spans="1:22" ht="16.5" customHeight="1">
      <c r="A177" s="1">
        <v>176</v>
      </c>
      <c r="B177" s="164"/>
      <c r="C177" s="159" t="s">
        <v>93</v>
      </c>
      <c r="D177" s="160">
        <v>0.375</v>
      </c>
      <c r="E177" s="174" t="s">
        <v>179</v>
      </c>
      <c r="F177" s="166">
        <v>19</v>
      </c>
      <c r="G177" s="163">
        <v>7.5</v>
      </c>
      <c r="H177" s="109">
        <v>74</v>
      </c>
      <c r="I177" s="101"/>
      <c r="J177" s="1">
        <f t="shared" si="12"/>
        <v>1</v>
      </c>
      <c r="K177" s="8">
        <f t="shared" si="13"/>
        <v>7.5</v>
      </c>
      <c r="L177" s="8">
        <f t="shared" si="14"/>
        <v>555</v>
      </c>
      <c r="M177" s="7"/>
      <c r="N177" s="6">
        <f t="shared" si="15"/>
        <v>0</v>
      </c>
      <c r="U177" s="13">
        <f t="shared" si="16"/>
        <v>7.5</v>
      </c>
      <c r="V177" s="13">
        <f t="shared" si="17"/>
        <v>555</v>
      </c>
    </row>
    <row r="178" spans="1:22" ht="16.5" customHeight="1">
      <c r="A178" s="1">
        <v>177</v>
      </c>
      <c r="B178" s="164"/>
      <c r="C178" s="159" t="s">
        <v>95</v>
      </c>
      <c r="D178" s="160">
        <v>0.5625</v>
      </c>
      <c r="E178" s="174"/>
      <c r="F178" s="166">
        <v>10</v>
      </c>
      <c r="G178" s="163">
        <v>7.5</v>
      </c>
      <c r="H178" s="109">
        <v>74</v>
      </c>
      <c r="I178" s="138"/>
      <c r="J178" s="1">
        <f t="shared" si="12"/>
        <v>1</v>
      </c>
      <c r="K178" s="8">
        <f t="shared" si="13"/>
        <v>7.5</v>
      </c>
      <c r="L178" s="8">
        <f t="shared" si="14"/>
        <v>555</v>
      </c>
      <c r="M178" s="7"/>
      <c r="N178" s="6">
        <f t="shared" si="15"/>
        <v>0</v>
      </c>
      <c r="U178" s="13">
        <f t="shared" si="16"/>
        <v>7.5</v>
      </c>
      <c r="V178" s="13">
        <f t="shared" si="17"/>
        <v>555</v>
      </c>
    </row>
    <row r="179" spans="1:22" ht="16.5" customHeight="1">
      <c r="A179" s="1">
        <v>178</v>
      </c>
      <c r="B179" s="170"/>
      <c r="C179" s="171" t="s">
        <v>95</v>
      </c>
      <c r="D179" s="114">
        <v>0.63194444444444442</v>
      </c>
      <c r="E179" s="174"/>
      <c r="F179" s="166">
        <v>9</v>
      </c>
      <c r="G179" s="163">
        <v>4.5</v>
      </c>
      <c r="H179" s="109">
        <v>74</v>
      </c>
      <c r="I179" s="138"/>
      <c r="J179" s="1">
        <f t="shared" si="12"/>
        <v>1</v>
      </c>
      <c r="K179" s="8">
        <f t="shared" si="13"/>
        <v>4.5</v>
      </c>
      <c r="L179" s="8">
        <f t="shared" si="14"/>
        <v>333</v>
      </c>
      <c r="M179" s="7"/>
      <c r="N179" s="6">
        <f t="shared" si="15"/>
        <v>0</v>
      </c>
      <c r="U179" s="13">
        <f t="shared" si="16"/>
        <v>4.5</v>
      </c>
      <c r="V179" s="13">
        <f t="shared" si="17"/>
        <v>333</v>
      </c>
    </row>
    <row r="180" spans="1:22" ht="16.5" customHeight="1">
      <c r="A180" s="1">
        <v>179</v>
      </c>
      <c r="B180" s="172" t="s">
        <v>180</v>
      </c>
      <c r="C180" s="181" t="s">
        <v>93</v>
      </c>
      <c r="D180" s="182">
        <v>0.375</v>
      </c>
      <c r="E180" s="183" t="s">
        <v>181</v>
      </c>
      <c r="F180" s="184">
        <v>5</v>
      </c>
      <c r="G180" s="185">
        <v>20</v>
      </c>
      <c r="H180" s="109">
        <v>74</v>
      </c>
      <c r="I180" s="138"/>
      <c r="J180" s="1">
        <f t="shared" si="12"/>
        <v>1</v>
      </c>
      <c r="K180" s="8">
        <f t="shared" si="13"/>
        <v>20</v>
      </c>
      <c r="L180" s="8">
        <f t="shared" si="14"/>
        <v>1480</v>
      </c>
      <c r="M180" s="7"/>
      <c r="N180" s="6">
        <f t="shared" si="15"/>
        <v>0</v>
      </c>
      <c r="U180" s="13">
        <f t="shared" si="16"/>
        <v>20</v>
      </c>
      <c r="V180" s="13">
        <f t="shared" si="17"/>
        <v>1480</v>
      </c>
    </row>
    <row r="181" spans="1:22" ht="16.5" customHeight="1">
      <c r="A181" s="1">
        <v>180</v>
      </c>
      <c r="B181" s="186"/>
      <c r="C181" s="181" t="s">
        <v>95</v>
      </c>
      <c r="D181" s="182">
        <v>0.54513888888888895</v>
      </c>
      <c r="E181" s="187"/>
      <c r="F181" s="184">
        <v>5</v>
      </c>
      <c r="G181" s="185">
        <v>20</v>
      </c>
      <c r="H181" s="109">
        <v>74</v>
      </c>
      <c r="I181" s="138"/>
      <c r="J181" s="1">
        <f t="shared" si="12"/>
        <v>1</v>
      </c>
      <c r="K181" s="8">
        <f t="shared" si="13"/>
        <v>20</v>
      </c>
      <c r="L181" s="8">
        <f t="shared" si="14"/>
        <v>1480</v>
      </c>
      <c r="M181" s="7"/>
      <c r="N181" s="6">
        <f t="shared" si="15"/>
        <v>0</v>
      </c>
      <c r="U181" s="13">
        <f t="shared" si="16"/>
        <v>20</v>
      </c>
      <c r="V181" s="13">
        <f t="shared" si="17"/>
        <v>1480</v>
      </c>
    </row>
    <row r="182" spans="1:22" ht="16.5" customHeight="1">
      <c r="A182" s="1">
        <v>181</v>
      </c>
      <c r="B182" s="186"/>
      <c r="C182" s="181" t="s">
        <v>93</v>
      </c>
      <c r="D182" s="182">
        <v>0.5625</v>
      </c>
      <c r="E182" s="187"/>
      <c r="F182" s="188">
        <v>7</v>
      </c>
      <c r="G182" s="185">
        <v>20</v>
      </c>
      <c r="H182" s="109">
        <v>74</v>
      </c>
      <c r="I182" s="138"/>
      <c r="J182" s="1">
        <f t="shared" si="12"/>
        <v>1</v>
      </c>
      <c r="K182" s="8">
        <f t="shared" si="13"/>
        <v>20</v>
      </c>
      <c r="L182" s="8">
        <f t="shared" si="14"/>
        <v>1480</v>
      </c>
      <c r="M182" s="7"/>
      <c r="N182" s="6">
        <f t="shared" si="15"/>
        <v>0</v>
      </c>
      <c r="U182" s="13">
        <f t="shared" si="16"/>
        <v>20</v>
      </c>
      <c r="V182" s="13">
        <f t="shared" si="17"/>
        <v>1480</v>
      </c>
    </row>
    <row r="183" spans="1:22" ht="16.5" customHeight="1">
      <c r="A183" s="1">
        <v>182</v>
      </c>
      <c r="B183" s="173"/>
      <c r="C183" s="181" t="s">
        <v>95</v>
      </c>
      <c r="D183" s="182">
        <v>0.6875</v>
      </c>
      <c r="E183" s="189"/>
      <c r="F183" s="188">
        <v>7</v>
      </c>
      <c r="G183" s="185">
        <v>20</v>
      </c>
      <c r="H183" s="109">
        <v>74</v>
      </c>
      <c r="I183" s="138"/>
      <c r="J183" s="1">
        <f t="shared" si="12"/>
        <v>1</v>
      </c>
      <c r="K183" s="8">
        <f t="shared" si="13"/>
        <v>20</v>
      </c>
      <c r="L183" s="8">
        <f t="shared" si="14"/>
        <v>1480</v>
      </c>
      <c r="M183" s="7"/>
      <c r="N183" s="6">
        <f t="shared" si="15"/>
        <v>0</v>
      </c>
      <c r="U183" s="13">
        <f t="shared" si="16"/>
        <v>20</v>
      </c>
      <c r="V183" s="13">
        <f t="shared" si="17"/>
        <v>1480</v>
      </c>
    </row>
    <row r="184" spans="1:22" ht="16.5" customHeight="1">
      <c r="A184" s="1">
        <v>183</v>
      </c>
      <c r="B184" s="172" t="s">
        <v>182</v>
      </c>
      <c r="C184" s="159" t="s">
        <v>93</v>
      </c>
      <c r="D184" s="160">
        <v>0.36458333333333331</v>
      </c>
      <c r="E184" s="190" t="s">
        <v>183</v>
      </c>
      <c r="F184" s="168">
        <v>8</v>
      </c>
      <c r="G184" s="130">
        <v>2.5</v>
      </c>
      <c r="H184" s="109">
        <v>74</v>
      </c>
      <c r="I184" s="138"/>
      <c r="J184" s="1">
        <f t="shared" si="12"/>
        <v>1</v>
      </c>
      <c r="K184" s="8">
        <f t="shared" si="13"/>
        <v>2.5</v>
      </c>
      <c r="L184" s="8">
        <f t="shared" si="14"/>
        <v>185</v>
      </c>
      <c r="M184" s="7"/>
      <c r="N184" s="6">
        <f t="shared" si="15"/>
        <v>0</v>
      </c>
      <c r="U184" s="13">
        <f t="shared" si="16"/>
        <v>2.5</v>
      </c>
      <c r="V184" s="13">
        <f t="shared" si="17"/>
        <v>185</v>
      </c>
    </row>
    <row r="185" spans="1:22" ht="16.5" customHeight="1">
      <c r="A185" s="1">
        <v>184</v>
      </c>
      <c r="B185" s="186"/>
      <c r="C185" s="159" t="s">
        <v>95</v>
      </c>
      <c r="D185" s="160">
        <v>0.54513888888888895</v>
      </c>
      <c r="E185" s="191"/>
      <c r="F185" s="168">
        <v>4</v>
      </c>
      <c r="G185" s="130">
        <v>2.5</v>
      </c>
      <c r="H185" s="109">
        <v>74</v>
      </c>
      <c r="I185" s="138"/>
      <c r="J185" s="1">
        <f t="shared" si="12"/>
        <v>1</v>
      </c>
      <c r="K185" s="8">
        <f t="shared" si="13"/>
        <v>2.5</v>
      </c>
      <c r="L185" s="8">
        <f t="shared" si="14"/>
        <v>185</v>
      </c>
      <c r="M185" s="7"/>
      <c r="N185" s="6">
        <f t="shared" si="15"/>
        <v>0</v>
      </c>
      <c r="U185" s="13">
        <f t="shared" si="16"/>
        <v>2.5</v>
      </c>
      <c r="V185" s="13">
        <f t="shared" si="17"/>
        <v>185</v>
      </c>
    </row>
    <row r="186" spans="1:22" ht="16.5" customHeight="1">
      <c r="A186" s="1">
        <v>185</v>
      </c>
      <c r="B186" s="186"/>
      <c r="C186" s="159" t="s">
        <v>93</v>
      </c>
      <c r="D186" s="160">
        <v>0.55555555555555558</v>
      </c>
      <c r="E186" s="191"/>
      <c r="F186" s="168">
        <v>5</v>
      </c>
      <c r="G186" s="130">
        <v>5.5</v>
      </c>
      <c r="H186" s="109">
        <v>74</v>
      </c>
      <c r="I186" s="138"/>
      <c r="J186" s="1">
        <f t="shared" si="12"/>
        <v>1</v>
      </c>
      <c r="K186" s="8">
        <f t="shared" si="13"/>
        <v>5.5</v>
      </c>
      <c r="L186" s="8">
        <f t="shared" si="14"/>
        <v>407</v>
      </c>
      <c r="M186" s="7"/>
      <c r="N186" s="6">
        <f t="shared" si="15"/>
        <v>0</v>
      </c>
      <c r="U186" s="13">
        <f t="shared" si="16"/>
        <v>5.5</v>
      </c>
      <c r="V186" s="13">
        <f t="shared" si="17"/>
        <v>407</v>
      </c>
    </row>
    <row r="187" spans="1:22" ht="16.5" customHeight="1">
      <c r="A187" s="1">
        <v>186</v>
      </c>
      <c r="B187" s="186"/>
      <c r="C187" s="159" t="s">
        <v>95</v>
      </c>
      <c r="D187" s="114">
        <v>0.625</v>
      </c>
      <c r="E187" s="191"/>
      <c r="F187" s="168">
        <v>4</v>
      </c>
      <c r="G187" s="130">
        <v>2.5</v>
      </c>
      <c r="H187" s="109">
        <v>74</v>
      </c>
      <c r="I187" s="138"/>
      <c r="J187" s="1">
        <f t="shared" si="12"/>
        <v>1</v>
      </c>
      <c r="K187" s="8">
        <f t="shared" si="13"/>
        <v>2.5</v>
      </c>
      <c r="L187" s="8">
        <f t="shared" si="14"/>
        <v>185</v>
      </c>
      <c r="M187" s="7"/>
      <c r="N187" s="6">
        <f t="shared" si="15"/>
        <v>0</v>
      </c>
      <c r="U187" s="13">
        <f t="shared" si="16"/>
        <v>2.5</v>
      </c>
      <c r="V187" s="13">
        <f t="shared" si="17"/>
        <v>185</v>
      </c>
    </row>
    <row r="188" spans="1:22" ht="16.5" customHeight="1">
      <c r="A188" s="1">
        <v>187</v>
      </c>
      <c r="B188" s="173"/>
      <c r="C188" s="159" t="s">
        <v>95</v>
      </c>
      <c r="D188" s="160">
        <v>0.6875</v>
      </c>
      <c r="E188" s="192"/>
      <c r="F188" s="168">
        <v>5</v>
      </c>
      <c r="G188" s="130">
        <v>5.5</v>
      </c>
      <c r="H188" s="109">
        <v>74</v>
      </c>
      <c r="I188" s="138"/>
      <c r="J188" s="1">
        <f t="shared" si="12"/>
        <v>1</v>
      </c>
      <c r="K188" s="8">
        <f t="shared" si="13"/>
        <v>5.5</v>
      </c>
      <c r="L188" s="8">
        <f t="shared" si="14"/>
        <v>407</v>
      </c>
      <c r="M188" s="7"/>
      <c r="N188" s="6">
        <f t="shared" si="15"/>
        <v>0</v>
      </c>
      <c r="U188" s="13">
        <f t="shared" si="16"/>
        <v>5.5</v>
      </c>
      <c r="V188" s="13">
        <f t="shared" si="17"/>
        <v>407</v>
      </c>
    </row>
    <row r="189" spans="1:22" ht="16.5" customHeight="1">
      <c r="A189" s="1">
        <v>188</v>
      </c>
      <c r="B189" s="172" t="s">
        <v>184</v>
      </c>
      <c r="C189" s="171" t="s">
        <v>93</v>
      </c>
      <c r="D189" s="114">
        <v>0.375</v>
      </c>
      <c r="E189" s="158" t="s">
        <v>185</v>
      </c>
      <c r="F189" s="168">
        <v>22</v>
      </c>
      <c r="G189" s="193">
        <v>22</v>
      </c>
      <c r="H189" s="109">
        <v>74</v>
      </c>
      <c r="I189" s="138"/>
      <c r="J189" s="1">
        <f t="shared" si="12"/>
        <v>2</v>
      </c>
      <c r="K189" s="8">
        <f t="shared" si="13"/>
        <v>44</v>
      </c>
      <c r="L189" s="8">
        <f t="shared" si="14"/>
        <v>3256</v>
      </c>
      <c r="M189" s="7"/>
      <c r="N189" s="6">
        <f t="shared" si="15"/>
        <v>0</v>
      </c>
      <c r="U189" s="13">
        <f t="shared" si="16"/>
        <v>44</v>
      </c>
      <c r="V189" s="13">
        <f t="shared" si="17"/>
        <v>3256</v>
      </c>
    </row>
    <row r="190" spans="1:22" ht="16.5" customHeight="1">
      <c r="A190" s="1">
        <v>189</v>
      </c>
      <c r="B190" s="186"/>
      <c r="C190" s="171" t="s">
        <v>95</v>
      </c>
      <c r="D190" s="114">
        <v>0.50694444444444442</v>
      </c>
      <c r="E190" s="164"/>
      <c r="F190" s="168">
        <v>7</v>
      </c>
      <c r="G190" s="193">
        <v>22</v>
      </c>
      <c r="H190" s="109">
        <v>74</v>
      </c>
      <c r="I190" s="138"/>
      <c r="J190" s="1">
        <f t="shared" ref="J190:J253" si="18">ROUNDUP(F190/20,0)</f>
        <v>1</v>
      </c>
      <c r="K190" s="8">
        <f t="shared" ref="K190:K253" si="19">$P$3*J190*G190</f>
        <v>22</v>
      </c>
      <c r="L190" s="8">
        <f t="shared" ref="L190:L253" si="20">$P$3*J190*G190*H190</f>
        <v>1628</v>
      </c>
      <c r="M190" s="7"/>
      <c r="N190" s="6">
        <f t="shared" ref="N190:N253" si="21">IFERROR(K190/M190,0)</f>
        <v>0</v>
      </c>
      <c r="U190" s="13">
        <f t="shared" si="16"/>
        <v>22</v>
      </c>
      <c r="V190" s="13">
        <f t="shared" si="17"/>
        <v>1628</v>
      </c>
    </row>
    <row r="191" spans="1:22" ht="16.5" customHeight="1">
      <c r="A191" s="1">
        <v>190</v>
      </c>
      <c r="B191" s="173"/>
      <c r="C191" s="171" t="s">
        <v>95</v>
      </c>
      <c r="D191" s="114">
        <v>0.59027777777777779</v>
      </c>
      <c r="E191" s="170"/>
      <c r="F191" s="168">
        <v>15</v>
      </c>
      <c r="G191" s="193">
        <v>22</v>
      </c>
      <c r="H191" s="109">
        <v>74</v>
      </c>
      <c r="I191" s="138"/>
      <c r="J191" s="1">
        <f t="shared" si="18"/>
        <v>1</v>
      </c>
      <c r="K191" s="8">
        <f t="shared" si="19"/>
        <v>22</v>
      </c>
      <c r="L191" s="8">
        <f t="shared" si="20"/>
        <v>1628</v>
      </c>
      <c r="M191" s="7"/>
      <c r="N191" s="6">
        <f t="shared" si="21"/>
        <v>0</v>
      </c>
      <c r="U191" s="13">
        <f t="shared" si="16"/>
        <v>22</v>
      </c>
      <c r="V191" s="13">
        <f t="shared" si="17"/>
        <v>1628</v>
      </c>
    </row>
    <row r="192" spans="1:22" ht="16.5" customHeight="1">
      <c r="A192" s="1">
        <v>191</v>
      </c>
      <c r="B192" s="131"/>
      <c r="C192" s="99"/>
      <c r="D192" s="100"/>
      <c r="E192" s="101"/>
      <c r="F192" s="110"/>
      <c r="G192" s="104"/>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2"/>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2"/>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2"/>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2"/>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2"/>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2"/>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2"/>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2"/>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2"/>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2"/>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2"/>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2"/>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2"/>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2"/>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2"/>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2"/>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2"/>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2"/>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2"/>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2"/>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2"/>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2"/>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2"/>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2"/>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2"/>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2"/>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2"/>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2"/>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2"/>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2"/>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2"/>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2"/>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2"/>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95">
    <mergeCell ref="B184:B188"/>
    <mergeCell ref="E184:E188"/>
    <mergeCell ref="B189:B191"/>
    <mergeCell ref="E189:E191"/>
    <mergeCell ref="B171:B179"/>
    <mergeCell ref="E171:E173"/>
    <mergeCell ref="E174:E176"/>
    <mergeCell ref="E177:E179"/>
    <mergeCell ref="B180:B183"/>
    <mergeCell ref="E180:E183"/>
    <mergeCell ref="B160:B170"/>
    <mergeCell ref="E160:E162"/>
    <mergeCell ref="E163:E165"/>
    <mergeCell ref="E166:E168"/>
    <mergeCell ref="E169:E170"/>
    <mergeCell ref="B148:B159"/>
    <mergeCell ref="E148:E150"/>
    <mergeCell ref="E151:E153"/>
    <mergeCell ref="E154:E156"/>
    <mergeCell ref="E157:E159"/>
    <mergeCell ref="B138:B141"/>
    <mergeCell ref="E138:E139"/>
    <mergeCell ref="E140:E141"/>
    <mergeCell ref="B142:B147"/>
    <mergeCell ref="E142:E144"/>
    <mergeCell ref="E145:E147"/>
    <mergeCell ref="B117:B137"/>
    <mergeCell ref="E117:E119"/>
    <mergeCell ref="E120:E122"/>
    <mergeCell ref="E123:E125"/>
    <mergeCell ref="E126:E128"/>
    <mergeCell ref="E129:E131"/>
    <mergeCell ref="E132:E134"/>
    <mergeCell ref="E135:E137"/>
    <mergeCell ref="B94:B102"/>
    <mergeCell ref="E94:E96"/>
    <mergeCell ref="E97:E99"/>
    <mergeCell ref="E100:E102"/>
    <mergeCell ref="B103:B116"/>
    <mergeCell ref="E103:E104"/>
    <mergeCell ref="E106:E108"/>
    <mergeCell ref="E109:E111"/>
    <mergeCell ref="E112:E113"/>
    <mergeCell ref="E114:E116"/>
    <mergeCell ref="B76:B93"/>
    <mergeCell ref="E76:E78"/>
    <mergeCell ref="E79:E81"/>
    <mergeCell ref="E82:E84"/>
    <mergeCell ref="E85:E87"/>
    <mergeCell ref="E88:E90"/>
    <mergeCell ref="E91:E93"/>
    <mergeCell ref="B64:B75"/>
    <mergeCell ref="E64:E66"/>
    <mergeCell ref="E67:E69"/>
    <mergeCell ref="E70:E72"/>
    <mergeCell ref="E73:E75"/>
    <mergeCell ref="B44:B63"/>
    <mergeCell ref="E44:E45"/>
    <mergeCell ref="E46:E47"/>
    <mergeCell ref="E48:E49"/>
    <mergeCell ref="E50:E51"/>
    <mergeCell ref="E52:E53"/>
    <mergeCell ref="E54:E55"/>
    <mergeCell ref="E56:E57"/>
    <mergeCell ref="E58:E59"/>
    <mergeCell ref="E60:E61"/>
    <mergeCell ref="E62:E63"/>
    <mergeCell ref="B36:B37"/>
    <mergeCell ref="E36:E37"/>
    <mergeCell ref="B38:B43"/>
    <mergeCell ref="E38:E39"/>
    <mergeCell ref="E40:E41"/>
    <mergeCell ref="E42:E43"/>
    <mergeCell ref="B28:B31"/>
    <mergeCell ref="E28:E29"/>
    <mergeCell ref="E30:E31"/>
    <mergeCell ref="B32:B35"/>
    <mergeCell ref="E32:E33"/>
    <mergeCell ref="E34:E35"/>
    <mergeCell ref="P29:P32"/>
    <mergeCell ref="P35:P42"/>
    <mergeCell ref="P14:P16"/>
    <mergeCell ref="P19:P26"/>
    <mergeCell ref="B2:B17"/>
    <mergeCell ref="E2:E5"/>
    <mergeCell ref="E6:E7"/>
    <mergeCell ref="E8:E11"/>
    <mergeCell ref="E12:E13"/>
    <mergeCell ref="E14:E17"/>
    <mergeCell ref="B18:B23"/>
    <mergeCell ref="E18:E21"/>
    <mergeCell ref="E22:E23"/>
    <mergeCell ref="B24:B27"/>
    <mergeCell ref="E24:E25"/>
    <mergeCell ref="E26:E27"/>
  </mergeCells>
  <dataValidations count="1">
    <dataValidation type="list" allowBlank="1" showInputMessage="1" showErrorMessage="1" sqref="C140:C141 C180:C188 C36:C37 C177:C178 C114:C116 C2:C17" xr:uid="{818E062B-75EB-4851-BCEB-1182DC95546B}">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115062.59999999998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1117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1554.8999999999996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115062.59999999998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SUM(C7:C1506)</f>
        <v>0</v>
      </c>
      <c r="C2" s="156"/>
      <c r="D2" s="156"/>
      <c r="E2" s="157"/>
      <c r="F2" s="155">
        <f>SUM(G7:G1506)</f>
        <v>0</v>
      </c>
      <c r="G2" s="156"/>
      <c r="H2" s="156"/>
      <c r="I2" s="157"/>
      <c r="J2" s="155">
        <f>SUM(K7:K1506)</f>
        <v>0</v>
      </c>
      <c r="K2" s="156"/>
      <c r="L2" s="156"/>
      <c r="M2" s="157"/>
      <c r="N2" s="155">
        <f>SUM(O7:O1506)</f>
        <v>0</v>
      </c>
      <c r="O2" s="156"/>
      <c r="P2" s="156"/>
      <c r="Q2" s="157"/>
      <c r="R2" s="155">
        <f>SUM(S7:S1506)</f>
        <v>0</v>
      </c>
      <c r="S2" s="156"/>
      <c r="T2" s="156"/>
      <c r="U2" s="157"/>
      <c r="V2" s="155">
        <f>SUM(W7:W1506)</f>
        <v>0</v>
      </c>
      <c r="W2" s="156"/>
      <c r="X2" s="156"/>
      <c r="Y2" s="157"/>
      <c r="Z2" s="155">
        <f>SUM(AA7:AA1506)</f>
        <v>0</v>
      </c>
      <c r="AA2" s="156"/>
      <c r="AB2" s="156"/>
      <c r="AC2" s="157"/>
      <c r="AD2" s="155">
        <f>SUM(AE7:AE1506)</f>
        <v>0</v>
      </c>
      <c r="AE2" s="156"/>
      <c r="AF2" s="156"/>
      <c r="AG2" s="157"/>
      <c r="AH2" s="155">
        <f>SUM(AI7:AI1506)</f>
        <v>0</v>
      </c>
      <c r="AI2" s="156"/>
      <c r="AJ2" s="156"/>
      <c r="AK2" s="157"/>
      <c r="AL2" s="155">
        <f>SUM(AM7:AM1506)</f>
        <v>0</v>
      </c>
      <c r="AM2" s="156"/>
      <c r="AN2" s="156"/>
      <c r="AO2" s="157"/>
      <c r="AQ2" s="42" t="s">
        <v>73</v>
      </c>
    </row>
    <row r="3" spans="1:43" ht="27" customHeight="1" thickBot="1">
      <c r="A3" s="63" t="s">
        <v>74</v>
      </c>
      <c r="B3" s="155">
        <f t="shared" ref="B3:B5" si="0">SUM(C8:C1031)</f>
        <v>0</v>
      </c>
      <c r="C3" s="156"/>
      <c r="D3" s="156"/>
      <c r="E3" s="157"/>
      <c r="F3" s="155">
        <f t="shared" ref="F3:F5" si="1">SUM(G8:G1031)</f>
        <v>0</v>
      </c>
      <c r="G3" s="156"/>
      <c r="H3" s="156"/>
      <c r="I3" s="157"/>
      <c r="J3" s="155">
        <f t="shared" ref="J3:J5" si="2">SUM(K8:K1031)</f>
        <v>0</v>
      </c>
      <c r="K3" s="156"/>
      <c r="L3" s="156"/>
      <c r="M3" s="157"/>
      <c r="N3" s="155">
        <f t="shared" ref="N3:N5" si="3">SUM(O8:O1031)</f>
        <v>0</v>
      </c>
      <c r="O3" s="156"/>
      <c r="P3" s="156"/>
      <c r="Q3" s="157"/>
      <c r="R3" s="155">
        <f t="shared" ref="R3:R5" si="4">SUM(S8:S1031)</f>
        <v>0</v>
      </c>
      <c r="S3" s="156"/>
      <c r="T3" s="156"/>
      <c r="U3" s="157"/>
      <c r="V3" s="155">
        <f t="shared" ref="V3:V5" si="5">SUM(W8:W1031)</f>
        <v>0</v>
      </c>
      <c r="W3" s="156"/>
      <c r="X3" s="156"/>
      <c r="Y3" s="157"/>
      <c r="Z3" s="155">
        <f t="shared" ref="Z3:Z5" si="6">SUM(AA8:AA1031)</f>
        <v>0</v>
      </c>
      <c r="AA3" s="156"/>
      <c r="AB3" s="156"/>
      <c r="AC3" s="157"/>
      <c r="AD3" s="155">
        <f t="shared" ref="AD3:AD5" si="7">SUM(AE8:AE1031)</f>
        <v>0</v>
      </c>
      <c r="AE3" s="156"/>
      <c r="AF3" s="156"/>
      <c r="AG3" s="157"/>
      <c r="AH3" s="155">
        <f t="shared" ref="AH3:AH5" si="8">SUM(AI8:AI1031)</f>
        <v>0</v>
      </c>
      <c r="AI3" s="156"/>
      <c r="AJ3" s="156"/>
      <c r="AK3" s="157"/>
      <c r="AL3" s="155">
        <f t="shared" ref="AL3:AL5" si="9">SUM(AM8:AM1031)</f>
        <v>0</v>
      </c>
      <c r="AM3" s="156"/>
      <c r="AN3" s="156"/>
      <c r="AO3" s="157"/>
      <c r="AQ3" s="47">
        <f>SUM(B4:AO4)</f>
        <v>0</v>
      </c>
    </row>
    <row r="4" spans="1:43" ht="27" customHeight="1" thickBot="1">
      <c r="A4" s="63" t="s">
        <v>75</v>
      </c>
      <c r="B4" s="155">
        <f t="shared" si="0"/>
        <v>0</v>
      </c>
      <c r="C4" s="156"/>
      <c r="D4" s="156"/>
      <c r="E4" s="157"/>
      <c r="F4" s="155">
        <f t="shared" si="1"/>
        <v>0</v>
      </c>
      <c r="G4" s="156"/>
      <c r="H4" s="156"/>
      <c r="I4" s="157"/>
      <c r="J4" s="155">
        <f t="shared" si="2"/>
        <v>0</v>
      </c>
      <c r="K4" s="156"/>
      <c r="L4" s="156"/>
      <c r="M4" s="157"/>
      <c r="N4" s="155">
        <f t="shared" si="3"/>
        <v>0</v>
      </c>
      <c r="O4" s="156"/>
      <c r="P4" s="156"/>
      <c r="Q4" s="157"/>
      <c r="R4" s="155">
        <f t="shared" si="4"/>
        <v>0</v>
      </c>
      <c r="S4" s="156"/>
      <c r="T4" s="156"/>
      <c r="U4" s="157"/>
      <c r="V4" s="155">
        <f t="shared" si="5"/>
        <v>0</v>
      </c>
      <c r="W4" s="156"/>
      <c r="X4" s="156"/>
      <c r="Y4" s="157"/>
      <c r="Z4" s="155">
        <f t="shared" si="6"/>
        <v>0</v>
      </c>
      <c r="AA4" s="156"/>
      <c r="AB4" s="156"/>
      <c r="AC4" s="157"/>
      <c r="AD4" s="155">
        <f t="shared" si="7"/>
        <v>0</v>
      </c>
      <c r="AE4" s="156"/>
      <c r="AF4" s="156"/>
      <c r="AG4" s="157"/>
      <c r="AH4" s="155">
        <f t="shared" si="8"/>
        <v>0</v>
      </c>
      <c r="AI4" s="156"/>
      <c r="AJ4" s="156"/>
      <c r="AK4" s="157"/>
      <c r="AL4" s="155">
        <f t="shared" si="9"/>
        <v>0</v>
      </c>
      <c r="AM4" s="156"/>
      <c r="AN4" s="156"/>
      <c r="AO4" s="157"/>
      <c r="AQ4" s="46" t="s">
        <v>76</v>
      </c>
    </row>
    <row r="5" spans="1:43" ht="27" customHeight="1" thickBot="1">
      <c r="A5" s="64" t="s">
        <v>77</v>
      </c>
      <c r="B5" s="155">
        <f t="shared" si="0"/>
        <v>0</v>
      </c>
      <c r="C5" s="156"/>
      <c r="D5" s="156"/>
      <c r="E5" s="157"/>
      <c r="F5" s="155">
        <f t="shared" si="1"/>
        <v>0</v>
      </c>
      <c r="G5" s="156"/>
      <c r="H5" s="156"/>
      <c r="I5" s="157"/>
      <c r="J5" s="155">
        <f t="shared" si="2"/>
        <v>0</v>
      </c>
      <c r="K5" s="156"/>
      <c r="L5" s="156"/>
      <c r="M5" s="157"/>
      <c r="N5" s="155">
        <f t="shared" si="3"/>
        <v>0</v>
      </c>
      <c r="O5" s="156"/>
      <c r="P5" s="156"/>
      <c r="Q5" s="157"/>
      <c r="R5" s="155">
        <f t="shared" si="4"/>
        <v>0</v>
      </c>
      <c r="S5" s="156"/>
      <c r="T5" s="156"/>
      <c r="U5" s="157"/>
      <c r="V5" s="155">
        <f t="shared" si="5"/>
        <v>0</v>
      </c>
      <c r="W5" s="156"/>
      <c r="X5" s="156"/>
      <c r="Y5" s="157"/>
      <c r="Z5" s="155">
        <f t="shared" si="6"/>
        <v>0</v>
      </c>
      <c r="AA5" s="156"/>
      <c r="AB5" s="156"/>
      <c r="AC5" s="157"/>
      <c r="AD5" s="155">
        <f t="shared" si="7"/>
        <v>0</v>
      </c>
      <c r="AE5" s="156"/>
      <c r="AF5" s="156"/>
      <c r="AG5" s="157"/>
      <c r="AH5" s="155">
        <f t="shared" si="8"/>
        <v>0</v>
      </c>
      <c r="AI5" s="156"/>
      <c r="AJ5" s="156"/>
      <c r="AK5" s="157"/>
      <c r="AL5" s="155">
        <f t="shared" si="9"/>
        <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2021-11-10T13:10:33Z</dcterms:modified>
</cp:coreProperties>
</file>